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vbiol\OneDrive\WORK\Martin Srba\SM2024_06 - Záložní zdroj\rozpoče\241114_V0\"/>
    </mc:Choice>
  </mc:AlternateContent>
  <bookViews>
    <workbookView xWindow="0" yWindow="0" windowWidth="0" windowHeight="0"/>
  </bookViews>
  <sheets>
    <sheet name="Rekapitulace stavby" sheetId="1" r:id="rId1"/>
    <sheet name="01 - Záložní zdroj, motor..." sheetId="2" r:id="rId2"/>
    <sheet name="02 - Vzduchotechnika" sheetId="3" r:id="rId3"/>
    <sheet name="03 - Silnoproudé elektroi..." sheetId="4" r:id="rId4"/>
    <sheet name="04 - Přidružené stavební ..." sheetId="5" r:id="rId5"/>
    <sheet name="Seznam figur" sheetId="6" r:id="rId6"/>
    <sheet name="Pokyny pro vyplnění" sheetId="7" r:id="rId7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'01 - Záložní zdroj, motor...'!$C$80:$K$99</definedName>
    <definedName name="_xlnm.Print_Area" localSheetId="1">'01 - Záložní zdroj, motor...'!$C$4:$J$39,'01 - Záložní zdroj, motor...'!$C$45:$J$62,'01 - Záložní zdroj, motor...'!$C$68:$K$99</definedName>
    <definedName name="_xlnm.Print_Titles" localSheetId="1">'01 - Záložní zdroj, motor...'!$80:$80</definedName>
    <definedName name="_xlnm._FilterDatabase" localSheetId="2" hidden="1">'02 - Vzduchotechnika'!$C$81:$K$96</definedName>
    <definedName name="_xlnm.Print_Area" localSheetId="2">'02 - Vzduchotechnika'!$C$4:$J$39,'02 - Vzduchotechnika'!$C$45:$J$63,'02 - Vzduchotechnika'!$C$69:$K$96</definedName>
    <definedName name="_xlnm.Print_Titles" localSheetId="2">'02 - Vzduchotechnika'!$81:$81</definedName>
    <definedName name="_xlnm._FilterDatabase" localSheetId="3" hidden="1">'03 - Silnoproudé elektroi...'!$C$83:$K$200</definedName>
    <definedName name="_xlnm.Print_Area" localSheetId="3">'03 - Silnoproudé elektroi...'!$C$4:$J$39,'03 - Silnoproudé elektroi...'!$C$45:$J$65,'03 - Silnoproudé elektroi...'!$C$71:$K$200</definedName>
    <definedName name="_xlnm.Print_Titles" localSheetId="3">'03 - Silnoproudé elektroi...'!$83:$83</definedName>
    <definedName name="_xlnm._FilterDatabase" localSheetId="4" hidden="1">'04 - Přidružené stavební ...'!$C$87:$K$158</definedName>
    <definedName name="_xlnm.Print_Area" localSheetId="4">'04 - Přidružené stavební ...'!$C$4:$J$39,'04 - Přidružené stavební ...'!$C$45:$J$69,'04 - Přidružené stavební ...'!$C$75:$K$158</definedName>
    <definedName name="_xlnm.Print_Titles" localSheetId="4">'04 - Přidružené stavební ...'!$87:$87</definedName>
    <definedName name="_xlnm.Print_Area" localSheetId="5">'Seznam figur'!$C$4:$G$27</definedName>
    <definedName name="_xlnm.Print_Titles" localSheetId="5">'Seznam figur'!$9:$9</definedName>
    <definedName name="_xlnm.Print_Area" localSheetId="6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6" l="1" r="D7"/>
  <c i="5" r="J37"/>
  <c r="J36"/>
  <c i="1" r="AY58"/>
  <c i="5" r="J35"/>
  <c i="1" r="AX58"/>
  <c i="5" r="BI158"/>
  <c r="BH158"/>
  <c r="BG158"/>
  <c r="BF158"/>
  <c r="T158"/>
  <c r="T157"/>
  <c r="R158"/>
  <c r="R157"/>
  <c r="P158"/>
  <c r="P157"/>
  <c r="BI151"/>
  <c r="BH151"/>
  <c r="BG151"/>
  <c r="BF151"/>
  <c r="T151"/>
  <c r="R151"/>
  <c r="P151"/>
  <c r="BI145"/>
  <c r="BH145"/>
  <c r="BG145"/>
  <c r="BF145"/>
  <c r="T145"/>
  <c r="R145"/>
  <c r="P145"/>
  <c r="BI143"/>
  <c r="BH143"/>
  <c r="BG143"/>
  <c r="BF143"/>
  <c r="T143"/>
  <c r="T142"/>
  <c r="R143"/>
  <c r="R142"/>
  <c r="P143"/>
  <c r="P142"/>
  <c r="BI139"/>
  <c r="BH139"/>
  <c r="BG139"/>
  <c r="BF139"/>
  <c r="T139"/>
  <c r="T138"/>
  <c r="R139"/>
  <c r="R138"/>
  <c r="P139"/>
  <c r="P138"/>
  <c r="BI136"/>
  <c r="BH136"/>
  <c r="BG136"/>
  <c r="BF136"/>
  <c r="T136"/>
  <c r="R136"/>
  <c r="P136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1"/>
  <c r="BH121"/>
  <c r="BG121"/>
  <c r="BF121"/>
  <c r="T121"/>
  <c r="R121"/>
  <c r="P121"/>
  <c r="BI115"/>
  <c r="BH115"/>
  <c r="BG115"/>
  <c r="BF115"/>
  <c r="T115"/>
  <c r="R115"/>
  <c r="P115"/>
  <c r="BI107"/>
  <c r="BH107"/>
  <c r="BG107"/>
  <c r="BF107"/>
  <c r="T107"/>
  <c r="R107"/>
  <c r="P107"/>
  <c r="BI105"/>
  <c r="BH105"/>
  <c r="BG105"/>
  <c r="BF105"/>
  <c r="T105"/>
  <c r="R105"/>
  <c r="P105"/>
  <c r="BI97"/>
  <c r="BH97"/>
  <c r="BG97"/>
  <c r="BF97"/>
  <c r="T97"/>
  <c r="R97"/>
  <c r="P97"/>
  <c r="BI91"/>
  <c r="BH91"/>
  <c r="BG91"/>
  <c r="BF91"/>
  <c r="T91"/>
  <c r="R91"/>
  <c r="P91"/>
  <c r="J85"/>
  <c r="J84"/>
  <c r="F84"/>
  <c r="F82"/>
  <c r="E80"/>
  <c r="J55"/>
  <c r="J54"/>
  <c r="F54"/>
  <c r="F52"/>
  <c r="E50"/>
  <c r="J18"/>
  <c r="E18"/>
  <c r="F55"/>
  <c r="J17"/>
  <c r="J12"/>
  <c r="J82"/>
  <c r="E7"/>
  <c r="E78"/>
  <c i="4" r="J37"/>
  <c r="J36"/>
  <c i="1" r="AY57"/>
  <c i="4" r="J35"/>
  <c i="1" r="AX57"/>
  <c i="4"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J81"/>
  <c r="J80"/>
  <c r="F80"/>
  <c r="F78"/>
  <c r="E76"/>
  <c r="J55"/>
  <c r="J54"/>
  <c r="F54"/>
  <c r="F52"/>
  <c r="E50"/>
  <c r="J18"/>
  <c r="E18"/>
  <c r="F81"/>
  <c r="J17"/>
  <c r="J12"/>
  <c r="J52"/>
  <c r="E7"/>
  <c r="E74"/>
  <c i="3" r="J37"/>
  <c r="J36"/>
  <c i="1" r="AY56"/>
  <c i="3" r="J35"/>
  <c i="1" r="AX56"/>
  <c i="3"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J79"/>
  <c r="J78"/>
  <c r="F78"/>
  <c r="F76"/>
  <c r="E74"/>
  <c r="J55"/>
  <c r="J54"/>
  <c r="F54"/>
  <c r="F52"/>
  <c r="E50"/>
  <c r="J18"/>
  <c r="E18"/>
  <c r="F79"/>
  <c r="J17"/>
  <c r="J12"/>
  <c r="J76"/>
  <c r="E7"/>
  <c r="E72"/>
  <c i="2" r="J37"/>
  <c r="J36"/>
  <c i="1" r="AY55"/>
  <c i="2" r="J35"/>
  <c i="1" r="AX55"/>
  <c i="2"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J78"/>
  <c r="J77"/>
  <c r="F77"/>
  <c r="F75"/>
  <c r="E73"/>
  <c r="J55"/>
  <c r="J54"/>
  <c r="F54"/>
  <c r="F52"/>
  <c r="E50"/>
  <c r="J18"/>
  <c r="E18"/>
  <c r="F78"/>
  <c r="J17"/>
  <c r="J12"/>
  <c r="J75"/>
  <c r="E7"/>
  <c r="E48"/>
  <c i="1" r="L50"/>
  <c r="AM50"/>
  <c r="AM49"/>
  <c r="L49"/>
  <c r="AM47"/>
  <c r="L47"/>
  <c r="L45"/>
  <c r="L44"/>
  <c i="2" r="BK93"/>
  <c i="4" r="J96"/>
  <c r="J95"/>
  <c r="J193"/>
  <c r="J105"/>
  <c i="5" r="J131"/>
  <c i="2" r="BK92"/>
  <c i="3" r="BK88"/>
  <c i="4" r="BK112"/>
  <c r="J195"/>
  <c r="J163"/>
  <c r="J147"/>
  <c i="2" r="BK83"/>
  <c i="3" r="J93"/>
  <c i="4" r="BK129"/>
  <c r="J189"/>
  <c r="BK94"/>
  <c r="BK86"/>
  <c i="2" r="BK89"/>
  <c r="J93"/>
  <c i="4" r="J92"/>
  <c r="BK194"/>
  <c i="5" r="BK151"/>
  <c i="4" r="J112"/>
  <c i="5" r="BK91"/>
  <c i="4" r="J157"/>
  <c r="J101"/>
  <c i="5" r="BK129"/>
  <c i="4" r="J109"/>
  <c r="BK93"/>
  <c r="BK169"/>
  <c r="J86"/>
  <c i="5" r="J127"/>
  <c i="3" r="BK93"/>
  <c i="4" r="BK105"/>
  <c r="J89"/>
  <c i="5" r="J115"/>
  <c i="2" r="J92"/>
  <c i="3" r="BK90"/>
  <c i="4" r="BK87"/>
  <c r="J179"/>
  <c r="BK109"/>
  <c i="5" r="J121"/>
  <c i="3" r="J85"/>
  <c i="4" r="J107"/>
  <c r="BK167"/>
  <c r="J104"/>
  <c i="5" r="J107"/>
  <c i="3" r="J88"/>
  <c i="4" r="BK147"/>
  <c r="BK195"/>
  <c r="BK163"/>
  <c r="J126"/>
  <c i="5" r="J91"/>
  <c i="3" r="BK96"/>
  <c i="4" r="BK124"/>
  <c r="BK113"/>
  <c i="5" r="BK139"/>
  <c i="4" r="BK157"/>
  <c i="5" r="BK131"/>
  <c i="4" r="J137"/>
  <c i="2" r="BK98"/>
  <c r="J89"/>
  <c i="4" r="BK155"/>
  <c r="J197"/>
  <c r="J125"/>
  <c i="5" r="BK145"/>
  <c i="2" r="BK88"/>
  <c i="4" r="BK111"/>
  <c r="BK193"/>
  <c r="J97"/>
  <c i="2" r="BK87"/>
  <c i="4" r="J143"/>
  <c r="BK196"/>
  <c r="J161"/>
  <c r="J123"/>
  <c i="2" r="BK86"/>
  <c i="4" r="J116"/>
  <c r="BK177"/>
  <c r="J129"/>
  <c i="5" r="BK133"/>
  <c i="3" r="J94"/>
  <c i="4" r="BK114"/>
  <c r="BK199"/>
  <c r="J169"/>
  <c r="BK116"/>
  <c r="BK115"/>
  <c i="5" r="J136"/>
  <c i="3" r="J92"/>
  <c i="4" r="BK97"/>
  <c r="J117"/>
  <c i="5" r="BK105"/>
  <c i="4" r="J111"/>
  <c r="BK171"/>
  <c r="BK125"/>
  <c i="5" r="J158"/>
  <c i="3" r="BK91"/>
  <c i="4" r="BK108"/>
  <c r="BK175"/>
  <c r="BK135"/>
  <c i="5" r="BK115"/>
  <c i="2" r="J86"/>
  <c i="4" r="BK127"/>
  <c r="J196"/>
  <c r="J94"/>
  <c i="2" r="BK85"/>
  <c i="3" r="J96"/>
  <c i="4" r="J98"/>
  <c r="J171"/>
  <c r="J127"/>
  <c i="2" r="J83"/>
  <c i="4" r="J122"/>
  <c r="J88"/>
  <c r="J186"/>
  <c i="5" r="BK158"/>
  <c i="1" r="AS54"/>
  <c i="3" r="BK95"/>
  <c i="4" r="BK197"/>
  <c r="J106"/>
  <c i="5" r="J97"/>
  <c i="4" r="J151"/>
  <c r="J181"/>
  <c r="BK107"/>
  <c i="2" r="J85"/>
  <c i="4" r="BK145"/>
  <c r="J200"/>
  <c r="BK159"/>
  <c r="BK90"/>
  <c i="2" r="BK97"/>
  <c i="4" r="J114"/>
  <c r="J91"/>
  <c r="BK131"/>
  <c i="5" r="BK121"/>
  <c i="2" r="J90"/>
  <c i="4" r="BK120"/>
  <c r="J118"/>
  <c r="J175"/>
  <c r="BK100"/>
  <c i="2" r="BK90"/>
  <c i="3" r="J91"/>
  <c i="4" r="BK89"/>
  <c r="BK189"/>
  <c r="BK92"/>
  <c i="5" r="BK127"/>
  <c i="2" r="J99"/>
  <c i="4" r="J102"/>
  <c r="BK102"/>
  <c r="J177"/>
  <c r="J131"/>
  <c i="2" r="J84"/>
  <c r="J88"/>
  <c i="4" r="BK122"/>
  <c r="BK186"/>
  <c r="BK123"/>
  <c r="J139"/>
  <c i="5" r="BK136"/>
  <c i="4" r="BK101"/>
  <c i="5" r="BK97"/>
  <c i="3" r="J86"/>
  <c i="4" r="BK118"/>
  <c r="BK179"/>
  <c r="J110"/>
  <c i="5" r="J133"/>
  <c i="2" r="J98"/>
  <c i="3" r="BK87"/>
  <c i="4" r="BK126"/>
  <c r="J121"/>
  <c i="2" r="J96"/>
  <c i="4" r="BK143"/>
  <c r="BK198"/>
  <c r="BK165"/>
  <c r="BK104"/>
  <c i="2" r="J87"/>
  <c i="3" r="BK92"/>
  <c i="4" r="J198"/>
  <c r="BK153"/>
  <c r="BK119"/>
  <c i="5" r="J105"/>
  <c i="3" r="J87"/>
  <c i="4" r="J93"/>
  <c r="BK181"/>
  <c r="J159"/>
  <c i="5" r="J139"/>
  <c i="2" r="BK84"/>
  <c i="4" r="J135"/>
  <c r="J100"/>
  <c r="J87"/>
  <c i="5" r="J129"/>
  <c i="4" r="J115"/>
  <c i="5" r="BK107"/>
  <c i="4" r="BK161"/>
  <c r="J108"/>
  <c i="2" r="BK96"/>
  <c r="J94"/>
  <c i="4" r="BK98"/>
  <c r="J194"/>
  <c r="J165"/>
  <c r="J120"/>
  <c i="2" r="BK99"/>
  <c i="3" r="J90"/>
  <c i="4" r="BK91"/>
  <c r="J199"/>
  <c r="BK96"/>
  <c i="3" r="BK94"/>
  <c i="4" r="J113"/>
  <c r="J183"/>
  <c r="J153"/>
  <c i="5" r="J145"/>
  <c i="3" r="J95"/>
  <c i="4" r="J145"/>
  <c r="J173"/>
  <c r="BK151"/>
  <c i="2" r="BK94"/>
  <c i="4" r="BK121"/>
  <c r="J90"/>
  <c r="BK173"/>
  <c r="BK110"/>
  <c i="5" r="J151"/>
  <c i="2" r="J95"/>
  <c i="4" r="BK117"/>
  <c r="BK200"/>
  <c r="BK106"/>
  <c r="J124"/>
  <c i="5" r="BK143"/>
  <c i="4" r="J167"/>
  <c r="BK139"/>
  <c i="2" r="J97"/>
  <c i="3" r="BK86"/>
  <c i="4" r="BK137"/>
  <c r="BK183"/>
  <c r="J155"/>
  <c r="BK95"/>
  <c i="2" r="BK95"/>
  <c i="3" r="BK85"/>
  <c i="4" r="BK88"/>
  <c r="J119"/>
  <c i="5" r="J143"/>
  <c i="2" l="1" r="T82"/>
  <c i="3" r="R89"/>
  <c i="2" r="R82"/>
  <c i="3" r="T89"/>
  <c i="4" r="T85"/>
  <c r="R99"/>
  <c r="P103"/>
  <c r="R192"/>
  <c i="2" r="P82"/>
  <c i="3" r="BK89"/>
  <c r="J89"/>
  <c r="J62"/>
  <c i="4" r="BK103"/>
  <c r="J103"/>
  <c r="J62"/>
  <c r="R103"/>
  <c r="BK192"/>
  <c r="J192"/>
  <c r="J64"/>
  <c i="5" r="R90"/>
  <c r="T128"/>
  <c i="2" r="BK82"/>
  <c r="J82"/>
  <c r="J60"/>
  <c i="3" r="P89"/>
  <c i="4" r="BK99"/>
  <c r="J99"/>
  <c r="J61"/>
  <c r="R128"/>
  <c i="5" r="R104"/>
  <c i="2" r="BK91"/>
  <c r="J91"/>
  <c r="J61"/>
  <c i="3" r="P84"/>
  <c r="P83"/>
  <c r="P82"/>
  <c i="1" r="AU56"/>
  <c i="4" r="T128"/>
  <c i="5" r="P90"/>
  <c r="T104"/>
  <c r="P144"/>
  <c r="P141"/>
  <c i="2" r="T91"/>
  <c i="3" r="T84"/>
  <c r="T83"/>
  <c r="T82"/>
  <c i="4" r="R85"/>
  <c r="R84"/>
  <c r="P128"/>
  <c i="5" r="BK90"/>
  <c r="J90"/>
  <c r="J61"/>
  <c r="T90"/>
  <c r="T89"/>
  <c r="P128"/>
  <c r="BK144"/>
  <c r="J144"/>
  <c r="J67"/>
  <c i="2" r="P91"/>
  <c i="3" r="R84"/>
  <c r="R83"/>
  <c r="R82"/>
  <c i="4" r="P85"/>
  <c r="BK128"/>
  <c r="J128"/>
  <c r="J63"/>
  <c r="T192"/>
  <c i="5" r="BK104"/>
  <c r="J104"/>
  <c r="J62"/>
  <c r="BK128"/>
  <c r="J128"/>
  <c r="J63"/>
  <c r="T144"/>
  <c r="T141"/>
  <c i="2" r="R91"/>
  <c i="3" r="BK84"/>
  <c r="J84"/>
  <c r="J61"/>
  <c i="4" r="BK85"/>
  <c r="J85"/>
  <c r="J60"/>
  <c r="P99"/>
  <c r="T99"/>
  <c r="T103"/>
  <c r="P192"/>
  <c i="5" r="P104"/>
  <c r="R128"/>
  <c r="R144"/>
  <c r="R141"/>
  <c r="BK138"/>
  <c r="J138"/>
  <c r="J64"/>
  <c r="BK157"/>
  <c r="J157"/>
  <c r="J68"/>
  <c r="BK142"/>
  <c r="BK141"/>
  <c r="J141"/>
  <c r="J65"/>
  <c r="E48"/>
  <c r="F85"/>
  <c r="BE91"/>
  <c r="BE115"/>
  <c r="BE129"/>
  <c r="BE133"/>
  <c r="BE151"/>
  <c i="4" r="BK84"/>
  <c r="J84"/>
  <c i="5" r="BE127"/>
  <c r="BE158"/>
  <c r="BE97"/>
  <c r="J52"/>
  <c r="BE131"/>
  <c r="BE136"/>
  <c r="BE139"/>
  <c r="BE143"/>
  <c r="BE105"/>
  <c r="BE145"/>
  <c r="BE107"/>
  <c r="BE121"/>
  <c i="4" r="F55"/>
  <c r="J78"/>
  <c r="BE87"/>
  <c r="BE91"/>
  <c r="BE101"/>
  <c r="BE135"/>
  <c r="BE153"/>
  <c r="BE93"/>
  <c r="BE102"/>
  <c r="BE110"/>
  <c r="BE111"/>
  <c r="BE113"/>
  <c r="BE114"/>
  <c r="BE115"/>
  <c r="BE118"/>
  <c r="BE119"/>
  <c r="BE121"/>
  <c r="BE145"/>
  <c i="3" r="BK83"/>
  <c r="BK82"/>
  <c r="J82"/>
  <c i="4" r="BE90"/>
  <c r="BE96"/>
  <c r="BE120"/>
  <c r="BE125"/>
  <c r="BE137"/>
  <c r="BE139"/>
  <c r="BE147"/>
  <c r="BE151"/>
  <c r="BE88"/>
  <c r="BE92"/>
  <c r="BE95"/>
  <c r="BE97"/>
  <c r="BE123"/>
  <c r="BE157"/>
  <c r="E48"/>
  <c r="BE107"/>
  <c r="BE108"/>
  <c r="BE116"/>
  <c r="BE117"/>
  <c r="BE126"/>
  <c r="BE127"/>
  <c r="BE143"/>
  <c r="BE155"/>
  <c r="BE159"/>
  <c r="BE161"/>
  <c r="BE163"/>
  <c r="BE165"/>
  <c r="BE167"/>
  <c r="BE169"/>
  <c r="BE171"/>
  <c r="BE173"/>
  <c r="BE175"/>
  <c r="BE177"/>
  <c r="BE179"/>
  <c r="BE181"/>
  <c r="BE183"/>
  <c r="BE186"/>
  <c r="BE189"/>
  <c r="BE193"/>
  <c r="BE194"/>
  <c r="BE195"/>
  <c r="BE196"/>
  <c r="BE197"/>
  <c r="BE198"/>
  <c r="BE199"/>
  <c r="BE200"/>
  <c r="BE106"/>
  <c r="BE122"/>
  <c r="BE131"/>
  <c r="BE86"/>
  <c r="BE105"/>
  <c r="BE109"/>
  <c r="BE124"/>
  <c r="BE129"/>
  <c r="BE89"/>
  <c r="BE94"/>
  <c r="BE98"/>
  <c r="BE100"/>
  <c r="BE104"/>
  <c r="BE112"/>
  <c i="3" r="E48"/>
  <c i="2" r="BK81"/>
  <c r="J81"/>
  <c i="3" r="J52"/>
  <c r="F55"/>
  <c r="BE85"/>
  <c r="BE94"/>
  <c r="BE95"/>
  <c r="BE86"/>
  <c r="BE87"/>
  <c r="BE88"/>
  <c r="BE90"/>
  <c r="BE91"/>
  <c r="BE96"/>
  <c r="BE92"/>
  <c r="BE93"/>
  <c i="2" r="BE90"/>
  <c r="E71"/>
  <c r="BE85"/>
  <c r="BE87"/>
  <c r="BE96"/>
  <c r="BE97"/>
  <c r="BE99"/>
  <c r="J52"/>
  <c r="BE84"/>
  <c r="BE86"/>
  <c r="BE98"/>
  <c r="BE83"/>
  <c r="BE88"/>
  <c r="BE94"/>
  <c r="F55"/>
  <c r="BE89"/>
  <c r="BE92"/>
  <c r="BE93"/>
  <c r="BE95"/>
  <c i="4" r="J34"/>
  <c i="1" r="AW57"/>
  <c i="2" r="F36"/>
  <c i="1" r="BC55"/>
  <c i="4" r="F36"/>
  <c i="1" r="BC57"/>
  <c i="4" r="F35"/>
  <c i="1" r="BB57"/>
  <c i="3" r="F36"/>
  <c i="1" r="BC56"/>
  <c i="4" r="F37"/>
  <c i="1" r="BD57"/>
  <c i="2" r="J30"/>
  <c i="5" r="F35"/>
  <c i="1" r="BB58"/>
  <c i="3" r="J34"/>
  <c i="1" r="AW56"/>
  <c i="4" r="J30"/>
  <c i="5" r="F36"/>
  <c i="1" r="BC58"/>
  <c i="3" r="J30"/>
  <c i="2" r="F35"/>
  <c i="1" r="BB55"/>
  <c i="2" r="J34"/>
  <c i="1" r="AW55"/>
  <c i="3" r="F37"/>
  <c i="1" r="BD56"/>
  <c i="2" r="F34"/>
  <c i="1" r="BA55"/>
  <c i="2" r="F37"/>
  <c i="1" r="BD55"/>
  <c i="3" r="F34"/>
  <c i="1" r="BA56"/>
  <c i="3" r="F35"/>
  <c i="1" r="BB56"/>
  <c i="5" r="J34"/>
  <c i="1" r="AW58"/>
  <c i="4" r="F34"/>
  <c i="1" r="BA57"/>
  <c i="5" r="F34"/>
  <c i="1" r="BA58"/>
  <c i="5" r="F37"/>
  <c i="1" r="BD58"/>
  <c i="5" l="1" r="P89"/>
  <c r="P88"/>
  <c i="1" r="AU58"/>
  <c i="5" r="R89"/>
  <c r="R88"/>
  <c i="2" r="P81"/>
  <c i="1" r="AU55"/>
  <c i="4" r="P84"/>
  <c i="1" r="AU57"/>
  <c i="2" r="T81"/>
  <c r="R81"/>
  <c i="5" r="T88"/>
  <c i="4" r="T84"/>
  <c i="5" r="BK89"/>
  <c r="J89"/>
  <c r="J60"/>
  <c r="J142"/>
  <c r="J66"/>
  <c i="1" r="AG57"/>
  <c i="4" r="J59"/>
  <c i="1" r="AG56"/>
  <c i="3" r="J59"/>
  <c r="J83"/>
  <c r="J60"/>
  <c i="1" r="AG55"/>
  <c i="2" r="J59"/>
  <c i="5" r="J33"/>
  <c i="1" r="AV58"/>
  <c r="AT58"/>
  <c i="3" r="F33"/>
  <c i="1" r="AZ56"/>
  <c i="3" r="J33"/>
  <c i="1" r="AV56"/>
  <c r="AT56"/>
  <c r="AN56"/>
  <c i="4" r="J33"/>
  <c i="1" r="AV57"/>
  <c r="AT57"/>
  <c r="AN57"/>
  <c i="2" r="F33"/>
  <c i="1" r="AZ55"/>
  <c i="5" r="F33"/>
  <c i="1" r="AZ58"/>
  <c r="BD54"/>
  <c r="W33"/>
  <c i="4" r="F33"/>
  <c i="1" r="AZ57"/>
  <c r="BB54"/>
  <c r="W31"/>
  <c r="BA54"/>
  <c r="AW54"/>
  <c r="AK30"/>
  <c i="2" r="J33"/>
  <c i="1" r="AV55"/>
  <c r="AT55"/>
  <c r="AN55"/>
  <c r="BC54"/>
  <c r="AY54"/>
  <c i="5" l="1" r="BK88"/>
  <c r="J88"/>
  <c r="J59"/>
  <c i="4" r="J39"/>
  <c i="3" r="J39"/>
  <c i="2" r="J39"/>
  <c i="1" r="AZ54"/>
  <c r="AV54"/>
  <c r="AK29"/>
  <c r="AU54"/>
  <c r="W32"/>
  <c r="W30"/>
  <c r="AX54"/>
  <c i="5" l="1" r="J30"/>
  <c i="1" r="AG58"/>
  <c r="AG54"/>
  <c r="AK26"/>
  <c r="AT54"/>
  <c r="AN54"/>
  <c r="W29"/>
  <c i="5" l="1" r="J39"/>
  <c i="1" r="AN58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<sst xmlns="http://schemas.openxmlformats.org/spreadsheetml/2006/main">
  <si>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</si>
  <si>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</si>
  <si>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</si>
  <si>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</si>
  <si>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</si>
  <si>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{8afed1c3-1196-467d-a448-eecd8f62355e}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</si>
  <si>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</si>
  <si>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</si>
  <si>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</si>
  <si>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</si>
  <si>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</si>
  <si>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</si>
  <si>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</si>
  <si>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</si>
  <si>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SM2024_06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</si>
  <si>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</si>
  <si>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</si>
  <si>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PD BKOM Masná - nová serverovna - doplnění dieselagregátu</t>
  </si>
  <si>
    <t>KSO:</t>
  </si>
  <si>
    <t/>
  </si>
  <si>
    <t>CC-CZ:</t>
  </si>
  <si>
    <t>Místo:</t>
  </si>
  <si>
    <t>ul. Masná</t>
  </si>
  <si>
    <t>Datum:</t>
  </si>
  <si>
    <t>13. 11. 2024</t>
  </si>
  <si>
    <t>Zadavatel:</t>
  </si>
  <si>
    <t>IČ:</t>
  </si>
  <si>
    <t>60733098</t>
  </si>
  <si>
    <t>Brněnské komunikace a.s.</t>
  </si>
  <si>
    <t>DIČ:</t>
  </si>
  <si>
    <t>CZ60733098</t>
  </si>
  <si>
    <t>Uchazeč:</t>
  </si>
  <si>
    <t>Vyplň údaj</t>
  </si>
  <si>
    <t>Projektant:</t>
  </si>
  <si>
    <t>Ing. Martin Srba, Ph.D.</t>
  </si>
  <si>
    <t>True</t>
  </si>
  <si>
    <t>Zpracovatel:</t>
  </si>
  <si>
    <t>05594553</t>
  </si>
  <si>
    <t>Ing. Vojtěch Biolek, Ph.D.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</si>
  <si>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</si>
  <si>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</si>
  <si>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</si>
  <si>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</si>
  <si>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</si>
  <si>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</si>
  <si>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</si>
  <si>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</si>
  <si>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</si>
  <si>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</si>
  <si>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</si>
  <si>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</si>
  <si>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</si>
  <si>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</si>
  <si>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</si>
  <si>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</si>
  <si>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</si>
  <si>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</si>
  <si>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</si>
  <si>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</si>
  <si>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</si>
  <si>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</si>
  <si>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</si>
  <si>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</si>
  <si>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</si>
  <si>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</si>
  <si>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</si>
  <si>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</si>
  <si>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</si>
  <si>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</si>
  <si>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</si>
  <si>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</si>
  <si>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</si>
  <si>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</si>
  <si>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</si>
  <si>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</si>
  <si>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</si>
  <si>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</si>
  <si>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</si>
  <si>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</si>
  <si>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</si>
  <si>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</si>
  <si>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Záložní zdroj, motorgenerátor</t>
  </si>
  <si>
    <t>STA</t>
  </si>
  <si>
    <t>1</t>
  </si>
  <si>
    <t>{c84c4244-ad73-4550-bace-94a1ac9077b7}</t>
  </si>
  <si>
    <t>2</t>
  </si>
  <si>
    <t>02</t>
  </si>
  <si>
    <t>Vzduchotechnika</t>
  </si>
  <si>
    <t>{4e15854c-4106-4fbe-847a-35aabbdb68c8}</t>
  </si>
  <si>
    <t>03</t>
  </si>
  <si>
    <t>Silnoproudé elektroinstalace</t>
  </si>
  <si>
    <t>{b44249ea-f792-4070-a12e-c9edf1a16635}</t>
  </si>
  <si>
    <t>04</t>
  </si>
  <si>
    <t>Přidružené stavební práce</t>
  </si>
  <si>
    <t>{c16d6995-5103-436d-b8aa-316643b49379}</t>
  </si>
  <si>
    <t>KRYCÍ LIST SOUPISU PRACÍ</t>
  </si>
  <si>
    <t>Objekt:</t>
  </si>
  <si>
    <t>01 - Záložní zdroj, motorgenerátor</t>
  </si>
  <si>
    <t>REKAPITULACE ČLENĚNÍ SOUPISU PRACÍ</t>
  </si>
  <si>
    <t>Kód dílu - Popis</t>
  </si>
  <si>
    <t>Cena celkem [CZK]</t>
  </si>
  <si>
    <t>-1</t>
  </si>
  <si>
    <t>1 - Zařízení č.1</t>
  </si>
  <si>
    <t>2 - Doplňující části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</si>
  <si>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</si>
  <si>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</si>
  <si>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</si>
  <si>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</si>
  <si>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</si>
  <si>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</si>
  <si>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</si>
  <si>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</si>
  <si>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</si>
  <si>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</si>
  <si>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</si>
  <si>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</si>
  <si>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</si>
  <si>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Zařízení č.1</t>
  </si>
  <si>
    <t>4</t>
  </si>
  <si>
    <t>ROZPOCET</t>
  </si>
  <si>
    <t>K</t>
  </si>
  <si>
    <t>0.01</t>
  </si>
  <si>
    <t>Demontáž a likvidace stávajících zařízení včetně odvozu na skládku a poplatku za skládku</t>
  </si>
  <si>
    <t>ks</t>
  </si>
  <si>
    <t>16</t>
  </si>
  <si>
    <t>-1991905708</t>
  </si>
  <si>
    <t>1.01</t>
  </si>
  <si>
    <t>Motorgenerátor v odhlučněné kapotě</t>
  </si>
  <si>
    <t>239724799</t>
  </si>
  <si>
    <t>3</t>
  </si>
  <si>
    <t>1.02</t>
  </si>
  <si>
    <t>Rozvaděč ATS</t>
  </si>
  <si>
    <t>1436778408</t>
  </si>
  <si>
    <t>1.03</t>
  </si>
  <si>
    <t>Řídící jednotka na rámu soustrojí</t>
  </si>
  <si>
    <t>1299891959</t>
  </si>
  <si>
    <t>5</t>
  </si>
  <si>
    <t>1.04</t>
  </si>
  <si>
    <t>Startovací baterie</t>
  </si>
  <si>
    <t>-503849475</t>
  </si>
  <si>
    <t>6</t>
  </si>
  <si>
    <t>1.05</t>
  </si>
  <si>
    <t>Nabíječka startovacích baterií</t>
  </si>
  <si>
    <t>225047413</t>
  </si>
  <si>
    <t>7</t>
  </si>
  <si>
    <t>1.06</t>
  </si>
  <si>
    <t>Předehřev chladící kapaliny</t>
  </si>
  <si>
    <t>749291058</t>
  </si>
  <si>
    <t>8</t>
  </si>
  <si>
    <t>1.07</t>
  </si>
  <si>
    <t>Havarijní nádrž pro zachycení provozních náplní</t>
  </si>
  <si>
    <t>-1213890474</t>
  </si>
  <si>
    <t>Doplňující části</t>
  </si>
  <si>
    <t>9</t>
  </si>
  <si>
    <t>2.01</t>
  </si>
  <si>
    <t>Jeřábnické práce</t>
  </si>
  <si>
    <t>kpl</t>
  </si>
  <si>
    <t>-795390145</t>
  </si>
  <si>
    <t>10</t>
  </si>
  <si>
    <t>2.02</t>
  </si>
  <si>
    <t>Stěhování a instalace</t>
  </si>
  <si>
    <t>1271207714</t>
  </si>
  <si>
    <t>11</t>
  </si>
  <si>
    <t>2.03</t>
  </si>
  <si>
    <t>Doplnění paliva</t>
  </si>
  <si>
    <t>l</t>
  </si>
  <si>
    <t>1622432794</t>
  </si>
  <si>
    <t>2.04</t>
  </si>
  <si>
    <t>Zprovoznění</t>
  </si>
  <si>
    <t>1250461387</t>
  </si>
  <si>
    <t>13</t>
  </si>
  <si>
    <t>2.05</t>
  </si>
  <si>
    <t>Doprava</t>
  </si>
  <si>
    <t>1890218715</t>
  </si>
  <si>
    <t>14</t>
  </si>
  <si>
    <t>2.06</t>
  </si>
  <si>
    <t>Funkční zkoušky</t>
  </si>
  <si>
    <t>-267433043</t>
  </si>
  <si>
    <t>15</t>
  </si>
  <si>
    <t>2.07</t>
  </si>
  <si>
    <t>Zaškolení obsluhy</t>
  </si>
  <si>
    <t>-617153352</t>
  </si>
  <si>
    <t>2.08</t>
  </si>
  <si>
    <t>Projekt skutečného provedení</t>
  </si>
  <si>
    <t>1019819666</t>
  </si>
  <si>
    <t>02 - Vzduchotechnika</t>
  </si>
  <si>
    <t>OST - Ostatní</t>
  </si>
  <si>
    <t xml:space="preserve">    1 - Zařízení č.1 - Větrání</t>
  </si>
  <si>
    <t xml:space="preserve">    2 - Doplňující části</t>
  </si>
  <si>
    <t>OST</t>
  </si>
  <si>
    <t>Ostatní</t>
  </si>
  <si>
    <t>Zařízení č.1 - Větrání</t>
  </si>
  <si>
    <t>1.04.1</t>
  </si>
  <si>
    <t>Přívodní VZT včetně žaluzie, klapky</t>
  </si>
  <si>
    <t>108091003</t>
  </si>
  <si>
    <t>1.05.1</t>
  </si>
  <si>
    <t>Výdechová VZT včetně žaluzie, klapky</t>
  </si>
  <si>
    <t>-367388736</t>
  </si>
  <si>
    <t>1.06.1</t>
  </si>
  <si>
    <t>Třívrstvý tlakotěsný systémový spalinovod z nerezové oceli DN225/290, vyveden nad střechu objektu</t>
  </si>
  <si>
    <t>786017072</t>
  </si>
  <si>
    <t>1.07.1</t>
  </si>
  <si>
    <t>Tepelná a hluková izolace z kamenné (minerální) vlny 40 mm ,kryté AL folií,upevnění na trny</t>
  </si>
  <si>
    <t>317255470</t>
  </si>
  <si>
    <t>2.02.1</t>
  </si>
  <si>
    <t>Spojovací , těsnící a montážní materiál</t>
  </si>
  <si>
    <t>-2001297097</t>
  </si>
  <si>
    <t>2.03.1</t>
  </si>
  <si>
    <t>Komplexní vyzkoušení</t>
  </si>
  <si>
    <t>1453145746</t>
  </si>
  <si>
    <t>2.04.1</t>
  </si>
  <si>
    <t>-1495878135</t>
  </si>
  <si>
    <t>2.05.1</t>
  </si>
  <si>
    <t>-1968094174</t>
  </si>
  <si>
    <t>2.06.1</t>
  </si>
  <si>
    <t>Lešení</t>
  </si>
  <si>
    <t>-1456008209</t>
  </si>
  <si>
    <t>2.07.1</t>
  </si>
  <si>
    <t>Zařízení staveniště</t>
  </si>
  <si>
    <t>-1685513016</t>
  </si>
  <si>
    <t>-1053260092</t>
  </si>
  <si>
    <t>03 - Silnoproudé elektroinstalace</t>
  </si>
  <si>
    <t>D01 - Materiál nosný délkový + montáž</t>
  </si>
  <si>
    <t>D02 - Materiál nosný kusový + montáž</t>
  </si>
  <si>
    <t>RH-0 - Rozváděč RH-0</t>
  </si>
  <si>
    <t>46-M - Zemní práce při extr.mont.pracích</t>
  </si>
  <si>
    <t>VRN - Vedlejší a ostatní náklady</t>
  </si>
  <si>
    <t>D01</t>
  </si>
  <si>
    <t>Materiál nosný délkový + montáž</t>
  </si>
  <si>
    <t>D01.01</t>
  </si>
  <si>
    <t>Vodic CY - 35</t>
  </si>
  <si>
    <t>m</t>
  </si>
  <si>
    <t>545689224</t>
  </si>
  <si>
    <t>D01.02</t>
  </si>
  <si>
    <t>Kabel 1-CHBU - 1x240</t>
  </si>
  <si>
    <t>1519466507</t>
  </si>
  <si>
    <t>D01.03</t>
  </si>
  <si>
    <t>Kabel CYKY-J - 12x1,5</t>
  </si>
  <si>
    <t>-780458882</t>
  </si>
  <si>
    <t>D01.04</t>
  </si>
  <si>
    <t>Kabel CYKY-J - 3x2,5</t>
  </si>
  <si>
    <t>1221469133</t>
  </si>
  <si>
    <t>D01.05</t>
  </si>
  <si>
    <t>Kabel 1-AYKY-J - 4x185</t>
  </si>
  <si>
    <t>1393363119</t>
  </si>
  <si>
    <t>D01.06</t>
  </si>
  <si>
    <t>Kabel CYKY-J - 5x1,5</t>
  </si>
  <si>
    <t>-26658945</t>
  </si>
  <si>
    <t>D01.07</t>
  </si>
  <si>
    <t>Kabel CYKY-O - 2x1,5</t>
  </si>
  <si>
    <t>1956482028</t>
  </si>
  <si>
    <t>D01.08</t>
  </si>
  <si>
    <t>Kabel JE-Y(St)Y - 2x4x0,8</t>
  </si>
  <si>
    <t>-586260604</t>
  </si>
  <si>
    <t>D01.09</t>
  </si>
  <si>
    <t>UTP - cat6</t>
  </si>
  <si>
    <t>229508073</t>
  </si>
  <si>
    <t>D01.10</t>
  </si>
  <si>
    <t>Trubka ohebna - Kopoflex, 40/32</t>
  </si>
  <si>
    <t>1193229436</t>
  </si>
  <si>
    <t>D01.11</t>
  </si>
  <si>
    <t>Trubka ohebna - Kopoflex, 50/41</t>
  </si>
  <si>
    <t>1913205218</t>
  </si>
  <si>
    <t>D01.12</t>
  </si>
  <si>
    <t>Trubka ohebna - Kopoflex, 160/136</t>
  </si>
  <si>
    <t>-1499616481</t>
  </si>
  <si>
    <t>D01.13</t>
  </si>
  <si>
    <t>Kryci folie - KF 330</t>
  </si>
  <si>
    <t>950263876</t>
  </si>
  <si>
    <t>D02</t>
  </si>
  <si>
    <t>Materiál nosný kusový + montáž</t>
  </si>
  <si>
    <t>D02.1</t>
  </si>
  <si>
    <t>Kabelovy rost RII-2, š. 200 mm, 3 m</t>
  </si>
  <si>
    <t>-421107936</t>
  </si>
  <si>
    <t>D02.2</t>
  </si>
  <si>
    <t>Protipozarni malta, CP 636</t>
  </si>
  <si>
    <t>m2</t>
  </si>
  <si>
    <t>-2130975620</t>
  </si>
  <si>
    <t>D02.3</t>
  </si>
  <si>
    <t>Ocelova konstr pro pristroje do 100 kg</t>
  </si>
  <si>
    <t>-514444537</t>
  </si>
  <si>
    <t>RH-0</t>
  </si>
  <si>
    <t>Rozváděč RH-0</t>
  </si>
  <si>
    <t>17</t>
  </si>
  <si>
    <t>RH-0.01</t>
  </si>
  <si>
    <t>Zakryt z plechu deleny</t>
  </si>
  <si>
    <t>1246548046</t>
  </si>
  <si>
    <t>18</t>
  </si>
  <si>
    <t>RH-0.02</t>
  </si>
  <si>
    <t>Kapsa na vykresy A4 plech</t>
  </si>
  <si>
    <t>1734502798</t>
  </si>
  <si>
    <t>19</t>
  </si>
  <si>
    <t>RH-0.03</t>
  </si>
  <si>
    <t>Propojeni obvodu na dvere</t>
  </si>
  <si>
    <t>-1698099280</t>
  </si>
  <si>
    <t>20</t>
  </si>
  <si>
    <t>RH-0.04</t>
  </si>
  <si>
    <t>Skrin rozvadec STA-NL 200x80x40 IP40</t>
  </si>
  <si>
    <t>-1568852462</t>
  </si>
  <si>
    <t>RH-0.05</t>
  </si>
  <si>
    <t>Bocni kryt IP40 200x40</t>
  </si>
  <si>
    <t>1019254703</t>
  </si>
  <si>
    <t>22</t>
  </si>
  <si>
    <t>RH-0.06</t>
  </si>
  <si>
    <t>Podstavec skrine 10x80x40</t>
  </si>
  <si>
    <t>-658382649</t>
  </si>
  <si>
    <t>23</t>
  </si>
  <si>
    <t>RH-0.07</t>
  </si>
  <si>
    <t>Montazni panel 200x80</t>
  </si>
  <si>
    <t>312553903</t>
  </si>
  <si>
    <t>24</t>
  </si>
  <si>
    <t>RH-0.08</t>
  </si>
  <si>
    <t>Drzak montazniho panelu</t>
  </si>
  <si>
    <t>sa</t>
  </si>
  <si>
    <t>1318353969</t>
  </si>
  <si>
    <t>25</t>
  </si>
  <si>
    <t>RH-0.09</t>
  </si>
  <si>
    <t>Pripojnice fazova Cu, 1000 A</t>
  </si>
  <si>
    <t>-1524974970</t>
  </si>
  <si>
    <t>26</t>
  </si>
  <si>
    <t>RH-0.10</t>
  </si>
  <si>
    <t>Pripojnice nulova Cu, 1000 A</t>
  </si>
  <si>
    <t>-421716538</t>
  </si>
  <si>
    <t>27</t>
  </si>
  <si>
    <t>RH-0.11</t>
  </si>
  <si>
    <t>Jistič instalační 10kA, 1 P, 6A/B</t>
  </si>
  <si>
    <t>1048191772</t>
  </si>
  <si>
    <t>28</t>
  </si>
  <si>
    <t>RH-0.12</t>
  </si>
  <si>
    <t>Jistič s nastavitelnou spouští, 800A ETU320, 3VA2580-5HL</t>
  </si>
  <si>
    <t>1803339965</t>
  </si>
  <si>
    <t>29</t>
  </si>
  <si>
    <t>RH-0.13</t>
  </si>
  <si>
    <t>Pojistkovy odpinac lištový, FSD00-31D-FC, 1pól. Ovládání</t>
  </si>
  <si>
    <t>-2043513836</t>
  </si>
  <si>
    <t>30</t>
  </si>
  <si>
    <t>RH-0.14</t>
  </si>
  <si>
    <t>Lištový pojistkový odpínač, FSD2-31-LW, 1pól. Ovládání</t>
  </si>
  <si>
    <t>181723633</t>
  </si>
  <si>
    <t>31</t>
  </si>
  <si>
    <t>RH-0.15</t>
  </si>
  <si>
    <t>Lištový pojistkový odpínač, FSD3-31-LW, 1pól. Ovládání</t>
  </si>
  <si>
    <t>-1570746368</t>
  </si>
  <si>
    <t>32</t>
  </si>
  <si>
    <t>RH-0.16</t>
  </si>
  <si>
    <t>Pojistka 400 V, PN 000 gG, 160A</t>
  </si>
  <si>
    <t>-1984938183</t>
  </si>
  <si>
    <t>33</t>
  </si>
  <si>
    <t>RH-0.17</t>
  </si>
  <si>
    <t>Pojistka 500 V, PN 2 gG, 315A</t>
  </si>
  <si>
    <t>-1686060416</t>
  </si>
  <si>
    <t>34</t>
  </si>
  <si>
    <t>RH-0.18</t>
  </si>
  <si>
    <t>Pojistka 500 V, PN 3 gG, 500A</t>
  </si>
  <si>
    <t>1195370866</t>
  </si>
  <si>
    <t>35</t>
  </si>
  <si>
    <t>RH-0.19</t>
  </si>
  <si>
    <t>Svodič přepětí 1+2, SJBC-25E-3-MZS</t>
  </si>
  <si>
    <t>1127326956</t>
  </si>
  <si>
    <t>36</t>
  </si>
  <si>
    <t>RH-0.20</t>
  </si>
  <si>
    <t>Svorka radova, RSA, 2.5</t>
  </si>
  <si>
    <t>-600834129</t>
  </si>
  <si>
    <t>37</t>
  </si>
  <si>
    <t>RH-0.21</t>
  </si>
  <si>
    <t>Trafo měřící proud. ASK61.4, 1000/5A, 10VA 0.5%</t>
  </si>
  <si>
    <t>366626598</t>
  </si>
  <si>
    <t>38</t>
  </si>
  <si>
    <t>RH-0.22</t>
  </si>
  <si>
    <t>Trafo měřící proud. ASK51.4, 400/5A, 10VA 0.5%</t>
  </si>
  <si>
    <t>-1969853919</t>
  </si>
  <si>
    <t>39</t>
  </si>
  <si>
    <t>RH-0.23</t>
  </si>
  <si>
    <t>Uredni cejchovani, CLB/CLA</t>
  </si>
  <si>
    <t>-860459912</t>
  </si>
  <si>
    <t>40</t>
  </si>
  <si>
    <t>RH-0.24</t>
  </si>
  <si>
    <t>Zkusebni svorkovnice DIN, ZS4-M</t>
  </si>
  <si>
    <t>1583300215</t>
  </si>
  <si>
    <t>46-M</t>
  </si>
  <si>
    <t>Zemní práce při extr.mont.pracích</t>
  </si>
  <si>
    <t>41</t>
  </si>
  <si>
    <t>460010016</t>
  </si>
  <si>
    <t>Vytyčení trasy vedení vzdušného (nadzemního) silového v terénu nepřehledném nn</t>
  </si>
  <si>
    <t>km</t>
  </si>
  <si>
    <t>CS ÚRS 2024 02</t>
  </si>
  <si>
    <t>64</t>
  </si>
  <si>
    <t>1637584106</t>
  </si>
  <si>
    <t>Online PSC</t>
  </si>
  <si>
    <t>https://podminky.urs.cz/item/CS_URS_2024_02/460010016</t>
  </si>
  <si>
    <t>42</t>
  </si>
  <si>
    <t>468011143</t>
  </si>
  <si>
    <t>Odstranění podkladů nebo krytů komunikací včetně rozpojení na kusy a zarovnání styčné spáry ze živice, tloušťky přes 10 do 15 cm</t>
  </si>
  <si>
    <t>953598709</t>
  </si>
  <si>
    <t>https://podminky.urs.cz/item/CS_URS_2024_02/468011143</t>
  </si>
  <si>
    <t>VV</t>
  </si>
  <si>
    <t>10*1,0</t>
  </si>
  <si>
    <t>Součet</t>
  </si>
  <si>
    <t>43</t>
  </si>
  <si>
    <t>460881215</t>
  </si>
  <si>
    <t>Kryt vozovek a chodníků z asfaltového betonu vrstva ložní, tloušťky 8 cm</t>
  </si>
  <si>
    <t>-1594746515</t>
  </si>
  <si>
    <t>https://podminky.urs.cz/item/CS_URS_2024_02/460881215</t>
  </si>
  <si>
    <t>44</t>
  </si>
  <si>
    <t>460881224</t>
  </si>
  <si>
    <t>Kryt vozovek a chodníků z asfaltového betonu vrstva obrusná, tloušťky 6 cm</t>
  </si>
  <si>
    <t>-698311902</t>
  </si>
  <si>
    <t>https://podminky.urs.cz/item/CS_URS_2024_02/460881224</t>
  </si>
  <si>
    <t>45</t>
  </si>
  <si>
    <t>468021221</t>
  </si>
  <si>
    <t>Vytrhání dlažby včetně ručního rozebrání, vytřídění, odhozu na hromady nebo naložení na dopravní prostředek a očistění kostek nebo dlaždic z pískového podkladu z dlaždic zámkových, spáry nezalité</t>
  </si>
  <si>
    <t>1916800016</t>
  </si>
  <si>
    <t>https://podminky.urs.cz/item/CS_URS_2024_02/468021221</t>
  </si>
  <si>
    <t>70,0*1,0</t>
  </si>
  <si>
    <t>46</t>
  </si>
  <si>
    <t>460911122</t>
  </si>
  <si>
    <t>Očištění vybouraných prvků z vozovek a chodníků kostek nebo dlaždic od spojovacího materiálu s původní výplní spár kamenivem, s odklizením a uložením na vzdálenost 3 m dlaždic betonových tvarovaných nebo zámkových</t>
  </si>
  <si>
    <t>503076920</t>
  </si>
  <si>
    <t>https://podminky.urs.cz/item/CS_URS_2024_02/460911122</t>
  </si>
  <si>
    <t>47</t>
  </si>
  <si>
    <t>460881612</t>
  </si>
  <si>
    <t>Kryt vozovek a chodníků kladení dlažby (materiál ve specifikaci) včetně spárování, do lože z kameniva těženého z dlaždic betonových tvarovaných nebo zámkových</t>
  </si>
  <si>
    <t>1191678620</t>
  </si>
  <si>
    <t>https://podminky.urs.cz/item/CS_URS_2024_02/460881612</t>
  </si>
  <si>
    <t>48</t>
  </si>
  <si>
    <t>468011112</t>
  </si>
  <si>
    <t>Odstranění podkladů nebo krytů komunikací včetně rozpojení na kusy a zarovnání styčné spáry z kameniva těženého, tloušťky přes 10 do 20 cm</t>
  </si>
  <si>
    <t>-1824729951</t>
  </si>
  <si>
    <t>https://podminky.urs.cz/item/CS_URS_2024_02/468011112</t>
  </si>
  <si>
    <t>80,0*1,0</t>
  </si>
  <si>
    <t>49</t>
  </si>
  <si>
    <t>460871144</t>
  </si>
  <si>
    <t>Podklad vozovek a chodníků včetně rozprostření a úpravy ze štěrkodrti, včetně zhutnění, tloušťky přes 15 do 20 cm</t>
  </si>
  <si>
    <t>452033018</t>
  </si>
  <si>
    <t>https://podminky.urs.cz/item/CS_URS_2024_02/460871144</t>
  </si>
  <si>
    <t>50</t>
  </si>
  <si>
    <t>468031121</t>
  </si>
  <si>
    <t>Vytrhání obrub s odkopáním horniny a lože, s odhozením nebo naložením na dopravní prostředek ležatých silničních</t>
  </si>
  <si>
    <t>1201214568</t>
  </si>
  <si>
    <t>https://podminky.urs.cz/item/CS_URS_2024_02/468031121</t>
  </si>
  <si>
    <t>51</t>
  </si>
  <si>
    <t>460912111</t>
  </si>
  <si>
    <t>Očištění vybouraných prvků z vozovek a chodníků obrubníků od spojovacího materiálu z jakéhokoliv lože, s odklizením a uložením na vzdálenost 10 m silničních</t>
  </si>
  <si>
    <t>-781368749</t>
  </si>
  <si>
    <t>https://podminky.urs.cz/item/CS_URS_2024_02/460912111</t>
  </si>
  <si>
    <t>52</t>
  </si>
  <si>
    <t>460891121</t>
  </si>
  <si>
    <t>Osazení obrubníku se zřízením lože, s vyplněním a zatřením spár betonového silničního ležatého, do lože z betonu prostého</t>
  </si>
  <si>
    <t>-448068174</t>
  </si>
  <si>
    <t>https://podminky.urs.cz/item/CS_URS_2024_02/460891121</t>
  </si>
  <si>
    <t>53</t>
  </si>
  <si>
    <t>468041123</t>
  </si>
  <si>
    <t>Řezání spár v podkladu nebo krytu živičném, tloušťky přes 10 do 15 cm</t>
  </si>
  <si>
    <t>-946651244</t>
  </si>
  <si>
    <t>https://podminky.urs.cz/item/CS_URS_2024_02/468041123</t>
  </si>
  <si>
    <t>54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</si>
  <si>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</si>
  <si>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</si>
  <si>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-1076587289</t>
  </si>
  <si>
    <t>https://podminky.urs.cz/item/CS_URS_2024_02/919732211</t>
  </si>
  <si>
    <t>55</t>
  </si>
  <si>
    <t>460161433</t>
  </si>
  <si>
    <t>Hloubení kabelových rýh ručně včetně urovnání dna s přemístěním výkopku do vzdálenosti 3 m od okraje jámy nebo s naložením na dopravní prostředek šířky 65 cm hloubky 70 cm v hornině třídy těžitelnosti II skupiny 4</t>
  </si>
  <si>
    <t>860257694</t>
  </si>
  <si>
    <t>https://podminky.urs.cz/item/CS_URS_2024_02/460161433</t>
  </si>
  <si>
    <t>56</t>
  </si>
  <si>
    <t>460431453</t>
  </si>
  <si>
    <t>Zásyp kabelových rýh ručně s přemístění sypaniny ze vzdálenosti do 10 m, s uložením výkopku ve vrstvách včetně zhutnění a úpravy povrchu šířky 65 cm hloubky 70 cm z horniny třídy těžitelnosti II skupiny 4</t>
  </si>
  <si>
    <t>-74208349</t>
  </si>
  <si>
    <t>https://podminky.urs.cz/item/CS_URS_2024_02/460431453</t>
  </si>
  <si>
    <t>57</t>
  </si>
  <si>
    <t>460161493</t>
  </si>
  <si>
    <t>Hloubení kabelových rýh ručně včetně urovnání dna s přemístěním výkopku do vzdálenosti 3 m od okraje jámy nebo s naložením na dopravní prostředek šířky 65 cm hloubky 130 cm v hornině třídy těžitelnosti II skupiny 4</t>
  </si>
  <si>
    <t>-1917878295</t>
  </si>
  <si>
    <t>https://podminky.urs.cz/item/CS_URS_2024_02/460161493</t>
  </si>
  <si>
    <t>58</t>
  </si>
  <si>
    <t>460431483</t>
  </si>
  <si>
    <t>Zásyp kabelových rýh ručně s přemístění sypaniny ze vzdálenosti do 10 m, s uložením výkopku ve vrstvách včetně zhutnění a úpravy povrchu šířky 65 cm hloubky 100 cm z horniny třídy těžitelnosti II skupiny 4</t>
  </si>
  <si>
    <t>-2006238742</t>
  </si>
  <si>
    <t>https://podminky.urs.cz/item/CS_URS_2024_02/460431483</t>
  </si>
  <si>
    <t>59</t>
  </si>
  <si>
    <t>460661113</t>
  </si>
  <si>
    <t>Kabelové lože z písku včetně podsypu, zhutnění a urovnání povrchu pro kabely nn bez zakrytí, šířky přes 50 do 65 cm</t>
  </si>
  <si>
    <t>-1008798960</t>
  </si>
  <si>
    <t>https://podminky.urs.cz/item/CS_URS_2024_02/460661113</t>
  </si>
  <si>
    <t>60</t>
  </si>
  <si>
    <t>460671113</t>
  </si>
  <si>
    <t>Výstražné prvky pro krytí kabelů včetně vyrovnání povrchu rýhy, rozvinutí a uložení fólie, šířky přes 25 do 35 cm</t>
  </si>
  <si>
    <t>-1898970788</t>
  </si>
  <si>
    <t>https://podminky.urs.cz/item/CS_URS_2024_02/460671113</t>
  </si>
  <si>
    <t>61</t>
  </si>
  <si>
    <t>460242111</t>
  </si>
  <si>
    <t>Provizorní zajištění inženýrských sítí ve výkopech potrubí při křížení s kabelem</t>
  </si>
  <si>
    <t>kus</t>
  </si>
  <si>
    <t>-975813580</t>
  </si>
  <si>
    <t>https://podminky.urs.cz/item/CS_URS_2024_02/460242111</t>
  </si>
  <si>
    <t>62</t>
  </si>
  <si>
    <t>460242211</t>
  </si>
  <si>
    <t>Provizorní zajištění inženýrských sítí ve výkopech kabelů při křížení</t>
  </si>
  <si>
    <t>-1775318271</t>
  </si>
  <si>
    <t>https://podminky.urs.cz/item/CS_URS_2024_02/460242211</t>
  </si>
  <si>
    <t>63</t>
  </si>
  <si>
    <t>469981111</t>
  </si>
  <si>
    <t>Přesun hmot pro pomocné stavební práce při elektromontážích dopravní vzdálenost do 1 000 m</t>
  </si>
  <si>
    <t>t</t>
  </si>
  <si>
    <t>701343226</t>
  </si>
  <si>
    <t>https://podminky.urs.cz/item/CS_URS_2024_02/469981111</t>
  </si>
  <si>
    <t>469972111</t>
  </si>
  <si>
    <t>Odvoz suti a vybouraných hmot odvoz suti a vybouraných hmot do 1 km</t>
  </si>
  <si>
    <t>1159696933</t>
  </si>
  <si>
    <t>https://podminky.urs.cz/item/CS_URS_2024_02/469972111</t>
  </si>
  <si>
    <t>65</t>
  </si>
  <si>
    <t>469972121</t>
  </si>
  <si>
    <t>Odvoz suti a vybouraných hmot odvoz suti a vybouraných hmot Příplatek k ceně za každý další i započatý 1 km</t>
  </si>
  <si>
    <t>205276977</t>
  </si>
  <si>
    <t>https://podminky.urs.cz/item/CS_URS_2024_02/469972121</t>
  </si>
  <si>
    <t>27,74*4 'Přepočtené koeficientem množství</t>
  </si>
  <si>
    <t>66</t>
  </si>
  <si>
    <t>469973125</t>
  </si>
  <si>
    <t>Poplatek za uložení stavebního odpadu (skládkovné) na recyklační skládce asfaltového bez obsahu dehtu zatříděného do Katalogu odpadů pod kódem 17 03 02</t>
  </si>
  <si>
    <t>-1361729610</t>
  </si>
  <si>
    <t>https://podminky.urs.cz/item/CS_URS_2024_02/469973125</t>
  </si>
  <si>
    <t>27,74*0,8 'Přepočtené koeficientem množství</t>
  </si>
  <si>
    <t>67</t>
  </si>
  <si>
    <t>171201231</t>
  </si>
  <si>
    <t>Poplatek za uložení stavebního odpadu na recyklační skládce (skládkovné) zeminy a kamení zatříděného do Katalogu odpadů pod kódem 17 05 04</t>
  </si>
  <si>
    <t>786644025</t>
  </si>
  <si>
    <t>https://podminky.urs.cz/item/CS_URS_2024_02/171201231</t>
  </si>
  <si>
    <t>27,74*0,2 'Přepočtené koeficientem množství</t>
  </si>
  <si>
    <t>VRN</t>
  </si>
  <si>
    <t>Vedlejší a ostatní náklady</t>
  </si>
  <si>
    <t>68</t>
  </si>
  <si>
    <t>VRN.01</t>
  </si>
  <si>
    <t>-684011151</t>
  </si>
  <si>
    <t>69</t>
  </si>
  <si>
    <t>VRN.02</t>
  </si>
  <si>
    <t>Materiál podružný, prořezy, pomocné materiály</t>
  </si>
  <si>
    <t>1913062983</t>
  </si>
  <si>
    <t>70</t>
  </si>
  <si>
    <t>VRN.03</t>
  </si>
  <si>
    <t>PPV (Drážky, otvory, lešení, provizorní osvětlen</t>
  </si>
  <si>
    <t>-913177470</t>
  </si>
  <si>
    <t>71</t>
  </si>
  <si>
    <t>VRN.04</t>
  </si>
  <si>
    <t>Nátěry včetně dodávky materiálu</t>
  </si>
  <si>
    <t>hod</t>
  </si>
  <si>
    <t>732602378</t>
  </si>
  <si>
    <t>72</t>
  </si>
  <si>
    <t>VRN.05</t>
  </si>
  <si>
    <t>Předběžná obhlídka</t>
  </si>
  <si>
    <t>-958038737</t>
  </si>
  <si>
    <t>73</t>
  </si>
  <si>
    <t>VRN.06</t>
  </si>
  <si>
    <t>Úprava stávajícího rozvaděče RH</t>
  </si>
  <si>
    <t>-334339129</t>
  </si>
  <si>
    <t>74</t>
  </si>
  <si>
    <t>VRN.07</t>
  </si>
  <si>
    <t>Revize</t>
  </si>
  <si>
    <t>-364336736</t>
  </si>
  <si>
    <t>75</t>
  </si>
  <si>
    <t>VRN.08</t>
  </si>
  <si>
    <t>Zaměření a zhotovení dokumentace skutečného provedení</t>
  </si>
  <si>
    <t>-1362858227</t>
  </si>
  <si>
    <t>stěny_oprava_pl</t>
  </si>
  <si>
    <t>49,48</t>
  </si>
  <si>
    <t>strop_oprava_pl</t>
  </si>
  <si>
    <t>13,343</t>
  </si>
  <si>
    <t>04 - Přidružené stavební práce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</si>
  <si>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</si>
  <si>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</si>
  <si>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</si>
  <si>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</si>
  <si>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</si>
  <si>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</si>
  <si>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</si>
  <si>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784 - Dokončovací práce - malby a tapety</t>
  </si>
  <si>
    <t>HSV</t>
  </si>
  <si>
    <t>Práce a dodávky HSV</t>
  </si>
  <si>
    <t>Úpravy povrchů, podlahy a osazování výplní</t>
  </si>
  <si>
    <t>611325411</t>
  </si>
  <si>
    <t>Oprava vápenocementové omítky vnitřních ploch hladké, tl. do 20 mm stropů, v rozsahu opravované plochy do 10%</t>
  </si>
  <si>
    <t>533855911</t>
  </si>
  <si>
    <t>https://podminky.urs.cz/item/CS_URS_2024_02/611325411</t>
  </si>
  <si>
    <t>Oprava omítky (dl * š)</t>
  </si>
  <si>
    <t>3,78*3,53</t>
  </si>
  <si>
    <t>Mezisoučet</t>
  </si>
  <si>
    <t>612325411</t>
  </si>
  <si>
    <t>Oprava vápenocementové omítky vnitřních ploch hladké, tl. do 20 mm stěn, v rozsahu opravované plochy do 10%</t>
  </si>
  <si>
    <t>-630714813</t>
  </si>
  <si>
    <t>https://podminky.urs.cz/item/CS_URS_2024_02/612325411</t>
  </si>
  <si>
    <t>Oprava omítky (dl * v) - otvory (dl * v)</t>
  </si>
  <si>
    <t>(3,78*2+3,53*2)*4,0</t>
  </si>
  <si>
    <t>-(3,0*3,0)</t>
  </si>
  <si>
    <t>Ostatní konstrukce a práce, bourání</t>
  </si>
  <si>
    <t>949101111</t>
  </si>
  <si>
    <t>Lešení pomocné pracovní pro objekty pozemních staveb pro zatížení do 150 kg/m2, o výšce lešeňové podlahy do 1,9 m</t>
  </si>
  <si>
    <t>1593630385</t>
  </si>
  <si>
    <t>https://podminky.urs.cz/item/CS_URS_2024_02/949101111</t>
  </si>
  <si>
    <t>971033681</t>
  </si>
  <si>
    <t>Vybourání otvorů ve zdivu základovém nebo nadzákladovém z cihel, tvárnic, příčkovek z cihel pálených na maltu vápennou nebo vápenocementovou plochy do 4 m2, tl. do 900 mm</t>
  </si>
  <si>
    <t>m3</t>
  </si>
  <si>
    <t>944631191</t>
  </si>
  <si>
    <t>https://podminky.urs.cz/item/CS_URS_2024_02/971033681</t>
  </si>
  <si>
    <t>Vybourání otvoru (dl * š * v)</t>
  </si>
  <si>
    <t>přívod vzduchu</t>
  </si>
  <si>
    <t>0,5*2,5*0,5</t>
  </si>
  <si>
    <t>odvod vzduchu</t>
  </si>
  <si>
    <t>977151114</t>
  </si>
  <si>
    <t>Jádrové vrty diamantovými korunkami do stavebních materiálů (železobetonu, betonu, cihel, obkladů, dlažeb, kamene) průměru přes 50 do 60 mm</t>
  </si>
  <si>
    <t>844000432</t>
  </si>
  <si>
    <t>https://podminky.urs.cz/item/CS_URS_2024_02/977151114</t>
  </si>
  <si>
    <t>Prostupy do budov (dl * p)</t>
  </si>
  <si>
    <t>0,6</t>
  </si>
  <si>
    <t>1,2</t>
  </si>
  <si>
    <t>977151124</t>
  </si>
  <si>
    <t>Jádrové vrty diamantovými korunkami do stavebních materiálů (železobetonu, betonu, cihel, obkladů, dlažeb, kamene) průměru přes 150 do 180 mm</t>
  </si>
  <si>
    <t>-2046507478</t>
  </si>
  <si>
    <t>https://podminky.urs.cz/item/CS_URS_2024_02/977151124</t>
  </si>
  <si>
    <t>0,6*3</t>
  </si>
  <si>
    <t>1,2*3</t>
  </si>
  <si>
    <t>9X01</t>
  </si>
  <si>
    <t>Odkrytí a zpětné zakrytí kabelového kanálu v podlaze</t>
  </si>
  <si>
    <t>319434561</t>
  </si>
  <si>
    <t>997</t>
  </si>
  <si>
    <t>Přesun sutě</t>
  </si>
  <si>
    <t>997013211</t>
  </si>
  <si>
    <t>Vnitrostaveništní doprava suti a vybouraných hmot vodorovně do 50 m s naložením ručně pro budovy a haly výšky do 6 m</t>
  </si>
  <si>
    <t>-1717878221</t>
  </si>
  <si>
    <t>https://podminky.urs.cz/item/CS_URS_2024_02/997013211</t>
  </si>
  <si>
    <t>997013501</t>
  </si>
  <si>
    <t>Odvoz suti a vybouraných hmot na skládku nebo meziskládku se složením, na vzdálenost do 1 km</t>
  </si>
  <si>
    <t>174070610</t>
  </si>
  <si>
    <t>https://podminky.urs.cz/item/CS_URS_2024_02/997013501</t>
  </si>
  <si>
    <t>997013509</t>
  </si>
  <si>
    <t>Odvoz suti a vybouraných hmot na skládku nebo meziskládku se složením, na vzdálenost Příplatek k ceně za každý další započatý 1 km přes 1 km</t>
  </si>
  <si>
    <t>177567958</t>
  </si>
  <si>
    <t>https://podminky.urs.cz/item/CS_URS_2024_02/997013509</t>
  </si>
  <si>
    <t>2,564*9 'Přepočtené koeficientem množství</t>
  </si>
  <si>
    <t>997013631</t>
  </si>
  <si>
    <t>Poplatek za uložení stavebního odpadu na skládce (skládkovné) směsného stavebního a demoličního zatříděného do Katalogu odpadů pod kódem 17 09 04</t>
  </si>
  <si>
    <t>-2079608617</t>
  </si>
  <si>
    <t>https://podminky.urs.cz/item/CS_URS_2024_02/997013631</t>
  </si>
  <si>
    <t>998</t>
  </si>
  <si>
    <t>Přesun hmot</t>
  </si>
  <si>
    <t>998018001</t>
  </si>
  <si>
    <t>Přesun hmot pro budovy občanské výstavby, bydlení, výrobu a služby ruční (bez užití mechanizace) vodorovná dopravní vzdálenost do 100 m pro budovy s jakoukoliv nosnou konstrukcí výšky do 6 m</t>
  </si>
  <si>
    <t>1083491408</t>
  </si>
  <si>
    <t>https://podminky.urs.cz/item/CS_URS_2024_02/998018001</t>
  </si>
  <si>
    <t>PSV</t>
  </si>
  <si>
    <t>Práce a dodávky PSV</t>
  </si>
  <si>
    <t>711</t>
  </si>
  <si>
    <t>Izolace proti vodě, vlhkosti a plynům</t>
  </si>
  <si>
    <t>7117470R1</t>
  </si>
  <si>
    <t>Provedení detailů pásy přitavením opracování prostupů v rozsahu dle PD včetně dodávky materiálu</t>
  </si>
  <si>
    <t>760240722</t>
  </si>
  <si>
    <t>784</t>
  </si>
  <si>
    <t>Dokončovací práce - malby a tapety</t>
  </si>
  <si>
    <t>784181102</t>
  </si>
  <si>
    <t>Penetrace podkladu jednonásobná základní pigmentovaná v místnostech výšky do 3,80 m</t>
  </si>
  <si>
    <t>470898759</t>
  </si>
  <si>
    <t>https://podminky.urs.cz/item/CS_URS_2024_02/784181102</t>
  </si>
  <si>
    <t>Malby - penetrace (pl)</t>
  </si>
  <si>
    <t>784221101</t>
  </si>
  <si>
    <t>Malby z malířských směsí otěruvzdorných za sucha dvojnásobné, bílé za sucha otěruvzdorné dobře v místnostech výšky do 3,80 m</t>
  </si>
  <si>
    <t>637289562</t>
  </si>
  <si>
    <t>https://podminky.urs.cz/item/CS_URS_2024_02/784221101</t>
  </si>
  <si>
    <t>Malby (pl)</t>
  </si>
  <si>
    <t>Ostatní náklady nutné pro kompletní realizce stavebního díla neuvedené v předchozích částech rozpočtu</t>
  </si>
  <si>
    <t>512</t>
  </si>
  <si>
    <t>2046544877</t>
  </si>
  <si>
    <t>SEZNAM FIGUR</t>
  </si>
  <si>
    <t>Výměra</t>
  </si>
  <si>
    <t>Použití figury:</t>
  </si>
  <si>
    <t>Oprava vnitřní vápenocementové hladké omítky tl do 20 mm stěn v rozsahu plochy do 10 %</t>
  </si>
  <si>
    <t>Základní akrylátová jednonásobná pigmentovaná penetrace podkladu v místnostech v do 3,80 m</t>
  </si>
  <si>
    <t>Dvojnásobné bílé malby ze směsí za sucha dobře otěruvzdorných v místnostech do 3,80 m</t>
  </si>
  <si>
    <t>Oprava vnitřní vápenocementové hladké omítky tl do 20 mm stropů v rozsahu plochy do 10 %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</si>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</sst>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sz val="8"/>
      <color rgb="FF000000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8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21" xfId="0" applyFont="1" applyBorder="1" applyAlignment="1" applyProtection="1">
      <alignment horizontal="left" vertical="center"/>
    </xf>
    <xf numFmtId="0" fontId="8" fillId="0" borderId="21" xfId="0" applyFont="1" applyBorder="1" applyAlignment="1" applyProtection="1">
      <alignment vertical="center"/>
    </xf>
    <xf numFmtId="4" fontId="8" fillId="0" borderId="21" xfId="0" applyNumberFormat="1" applyFont="1" applyBorder="1" applyAlignment="1" applyProtection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4" xfId="0" applyFont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39" fillId="0" borderId="23" xfId="0" applyFont="1" applyBorder="1" applyAlignment="1">
      <alignment horizontal="left" vertical="center" wrapText="1"/>
    </xf>
    <xf numFmtId="0" fontId="39" fillId="0" borderId="23" xfId="0" applyFont="1" applyBorder="1" applyAlignment="1">
      <alignment horizontal="left" vertical="center"/>
    </xf>
    <xf numFmtId="167" fontId="39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49" fillId="0" borderId="27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vertical="top"/>
    </xf>
    <xf numFmtId="0" fontId="50" fillId="0" borderId="1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horizontal="center" vertical="center"/>
    </xf>
    <xf numFmtId="49" fontId="50" fillId="0" borderId="1" xfId="0" applyNumberFormat="1" applyFont="1" applyBorder="1" applyAlignment="1" applyProtection="1">
      <alignment horizontal="left" vertical="center"/>
    </xf>
    <xf numFmtId="0" fontId="49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460010016" TargetMode="External" /><Relationship Id="rId2" Type="http://schemas.openxmlformats.org/officeDocument/2006/relationships/hyperlink" Target="https://podminky.urs.cz/item/CS_URS_2024_02/468011143" TargetMode="External" /><Relationship Id="rId3" Type="http://schemas.openxmlformats.org/officeDocument/2006/relationships/hyperlink" Target="https://podminky.urs.cz/item/CS_URS_2024_02/460881215" TargetMode="External" /><Relationship Id="rId4" Type="http://schemas.openxmlformats.org/officeDocument/2006/relationships/hyperlink" Target="https://podminky.urs.cz/item/CS_URS_2024_02/460881224" TargetMode="External" /><Relationship Id="rId5" Type="http://schemas.openxmlformats.org/officeDocument/2006/relationships/hyperlink" Target="https://podminky.urs.cz/item/CS_URS_2024_02/468021221" TargetMode="External" /><Relationship Id="rId6" Type="http://schemas.openxmlformats.org/officeDocument/2006/relationships/hyperlink" Target="https://podminky.urs.cz/item/CS_URS_2024_02/460911122" TargetMode="External" /><Relationship Id="rId7" Type="http://schemas.openxmlformats.org/officeDocument/2006/relationships/hyperlink" Target="https://podminky.urs.cz/item/CS_URS_2024_02/460881612" TargetMode="External" /><Relationship Id="rId8" Type="http://schemas.openxmlformats.org/officeDocument/2006/relationships/hyperlink" Target="https://podminky.urs.cz/item/CS_URS_2024_02/468011112" TargetMode="External" /><Relationship Id="rId9" Type="http://schemas.openxmlformats.org/officeDocument/2006/relationships/hyperlink" Target="https://podminky.urs.cz/item/CS_URS_2024_02/460871144" TargetMode="External" /><Relationship Id="rId10" Type="http://schemas.openxmlformats.org/officeDocument/2006/relationships/hyperlink" Target="https://podminky.urs.cz/item/CS_URS_2024_02/468031121" TargetMode="External" /><Relationship Id="rId11" Type="http://schemas.openxmlformats.org/officeDocument/2006/relationships/hyperlink" Target="https://podminky.urs.cz/item/CS_URS_2024_02/460912111" TargetMode="External" /><Relationship Id="rId12" Type="http://schemas.openxmlformats.org/officeDocument/2006/relationships/hyperlink" Target="https://podminky.urs.cz/item/CS_URS_2024_02/460891121" TargetMode="External" /><Relationship Id="rId13" Type="http://schemas.openxmlformats.org/officeDocument/2006/relationships/hyperlink" Target="https://podminky.urs.cz/item/CS_URS_2024_02/468041123" TargetMode="External" /><Relationship Id="rId14" Type="http://schemas.openxmlformats.org/officeDocument/2006/relationships/hyperlink" Target="https://podminky.urs.cz/item/CS_URS_2024_02/919732211" TargetMode="External" /><Relationship Id="rId15" Type="http://schemas.openxmlformats.org/officeDocument/2006/relationships/hyperlink" Target="https://podminky.urs.cz/item/CS_URS_2024_02/460161433" TargetMode="External" /><Relationship Id="rId16" Type="http://schemas.openxmlformats.org/officeDocument/2006/relationships/hyperlink" Target="https://podminky.urs.cz/item/CS_URS_2024_02/460431453" TargetMode="External" /><Relationship Id="rId17" Type="http://schemas.openxmlformats.org/officeDocument/2006/relationships/hyperlink" Target="https://podminky.urs.cz/item/CS_URS_2024_02/460161493" TargetMode="External" /><Relationship Id="rId18" Type="http://schemas.openxmlformats.org/officeDocument/2006/relationships/hyperlink" Target="https://podminky.urs.cz/item/CS_URS_2024_02/460431483" TargetMode="External" /><Relationship Id="rId19" Type="http://schemas.openxmlformats.org/officeDocument/2006/relationships/hyperlink" Target="https://podminky.urs.cz/item/CS_URS_2024_02/460661113" TargetMode="External" /><Relationship Id="rId20" Type="http://schemas.openxmlformats.org/officeDocument/2006/relationships/hyperlink" Target="https://podminky.urs.cz/item/CS_URS_2024_02/460671113" TargetMode="External" /><Relationship Id="rId21" Type="http://schemas.openxmlformats.org/officeDocument/2006/relationships/hyperlink" Target="https://podminky.urs.cz/item/CS_URS_2024_02/460242111" TargetMode="External" /><Relationship Id="rId22" Type="http://schemas.openxmlformats.org/officeDocument/2006/relationships/hyperlink" Target="https://podminky.urs.cz/item/CS_URS_2024_02/460242211" TargetMode="External" /><Relationship Id="rId23" Type="http://schemas.openxmlformats.org/officeDocument/2006/relationships/hyperlink" Target="https://podminky.urs.cz/item/CS_URS_2024_02/469981111" TargetMode="External" /><Relationship Id="rId24" Type="http://schemas.openxmlformats.org/officeDocument/2006/relationships/hyperlink" Target="https://podminky.urs.cz/item/CS_URS_2024_02/469972111" TargetMode="External" /><Relationship Id="rId25" Type="http://schemas.openxmlformats.org/officeDocument/2006/relationships/hyperlink" Target="https://podminky.urs.cz/item/CS_URS_2024_02/469972121" TargetMode="External" /><Relationship Id="rId26" Type="http://schemas.openxmlformats.org/officeDocument/2006/relationships/hyperlink" Target="https://podminky.urs.cz/item/CS_URS_2024_02/469973125" TargetMode="External" /><Relationship Id="rId27" Type="http://schemas.openxmlformats.org/officeDocument/2006/relationships/hyperlink" Target="https://podminky.urs.cz/item/CS_URS_2024_02/171201231" TargetMode="External" /><Relationship Id="rId28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611325411" TargetMode="External" /><Relationship Id="rId2" Type="http://schemas.openxmlformats.org/officeDocument/2006/relationships/hyperlink" Target="https://podminky.urs.cz/item/CS_URS_2024_02/612325411" TargetMode="External" /><Relationship Id="rId3" Type="http://schemas.openxmlformats.org/officeDocument/2006/relationships/hyperlink" Target="https://podminky.urs.cz/item/CS_URS_2024_02/949101111" TargetMode="External" /><Relationship Id="rId4" Type="http://schemas.openxmlformats.org/officeDocument/2006/relationships/hyperlink" Target="https://podminky.urs.cz/item/CS_URS_2024_02/971033681" TargetMode="External" /><Relationship Id="rId5" Type="http://schemas.openxmlformats.org/officeDocument/2006/relationships/hyperlink" Target="https://podminky.urs.cz/item/CS_URS_2024_02/977151114" TargetMode="External" /><Relationship Id="rId6" Type="http://schemas.openxmlformats.org/officeDocument/2006/relationships/hyperlink" Target="https://podminky.urs.cz/item/CS_URS_2024_02/977151124" TargetMode="External" /><Relationship Id="rId7" Type="http://schemas.openxmlformats.org/officeDocument/2006/relationships/hyperlink" Target="https://podminky.urs.cz/item/CS_URS_2024_02/997013211" TargetMode="External" /><Relationship Id="rId8" Type="http://schemas.openxmlformats.org/officeDocument/2006/relationships/hyperlink" Target="https://podminky.urs.cz/item/CS_URS_2024_02/997013501" TargetMode="External" /><Relationship Id="rId9" Type="http://schemas.openxmlformats.org/officeDocument/2006/relationships/hyperlink" Target="https://podminky.urs.cz/item/CS_URS_2024_02/997013509" TargetMode="External" /><Relationship Id="rId10" Type="http://schemas.openxmlformats.org/officeDocument/2006/relationships/hyperlink" Target="https://podminky.urs.cz/item/CS_URS_2024_02/997013631" TargetMode="External" /><Relationship Id="rId11" Type="http://schemas.openxmlformats.org/officeDocument/2006/relationships/hyperlink" Target="https://podminky.urs.cz/item/CS_URS_2024_02/998018001" TargetMode="External" /><Relationship Id="rId12" Type="http://schemas.openxmlformats.org/officeDocument/2006/relationships/hyperlink" Target="https://podminky.urs.cz/item/CS_URS_2024_02/784181102" TargetMode="External" /><Relationship Id="rId13" Type="http://schemas.openxmlformats.org/officeDocument/2006/relationships/hyperlink" Target="https://podminky.urs.cz/item/CS_URS_2024_02/784221101" TargetMode="External" /><Relationship Id="rId14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27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29</v>
      </c>
      <c r="AL11" s="25"/>
      <c r="AM11" s="25"/>
      <c r="AN11" s="30" t="s">
        <v>30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32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32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29</v>
      </c>
      <c r="AL14" s="25"/>
      <c r="AM14" s="25"/>
      <c r="AN14" s="37" t="s">
        <v>32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19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34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29</v>
      </c>
      <c r="AL17" s="25"/>
      <c r="AM17" s="25"/>
      <c r="AN17" s="30" t="s">
        <v>19</v>
      </c>
      <c r="AO17" s="25"/>
      <c r="AP17" s="25"/>
      <c r="AQ17" s="25"/>
      <c r="AR17" s="23"/>
      <c r="BE17" s="34"/>
      <c r="BS17" s="20" t="s">
        <v>35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36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37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38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29</v>
      </c>
      <c r="AL20" s="25"/>
      <c r="AM20" s="25"/>
      <c r="AN20" s="30" t="s">
        <v>19</v>
      </c>
      <c r="AO20" s="25"/>
      <c r="AP20" s="25"/>
      <c r="AQ20" s="25"/>
      <c r="AR20" s="23"/>
      <c r="BE20" s="34"/>
      <c r="BS20" s="20" t="s">
        <v>4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39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40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41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42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43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44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45</v>
      </c>
      <c r="E29" s="50"/>
      <c r="F29" s="35" t="s">
        <v>46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47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48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49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50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51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52</v>
      </c>
      <c r="U35" s="57"/>
      <c r="V35" s="57"/>
      <c r="W35" s="57"/>
      <c r="X35" s="59" t="s">
        <v>53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54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SM2024_06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PD BKOM Masná - nová serverovna - doplnění dieselagregátu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>ul. Masná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13. 11. 2024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Brněnské komunikace a.s.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33</v>
      </c>
      <c r="AJ49" s="43"/>
      <c r="AK49" s="43"/>
      <c r="AL49" s="43"/>
      <c r="AM49" s="76" t="str">
        <f>IF(E17="","",E17)</f>
        <v>Ing. Martin Srba, Ph.D.</v>
      </c>
      <c r="AN49" s="67"/>
      <c r="AO49" s="67"/>
      <c r="AP49" s="67"/>
      <c r="AQ49" s="43"/>
      <c r="AR49" s="47"/>
      <c r="AS49" s="77" t="s">
        <v>55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31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36</v>
      </c>
      <c r="AJ50" s="43"/>
      <c r="AK50" s="43"/>
      <c r="AL50" s="43"/>
      <c r="AM50" s="76" t="str">
        <f>IF(E20="","",E20)</f>
        <v>Ing. Vojtěch Biolek, Ph.D.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56</v>
      </c>
      <c r="D52" s="90"/>
      <c r="E52" s="90"/>
      <c r="F52" s="90"/>
      <c r="G52" s="90"/>
      <c r="H52" s="91"/>
      <c r="I52" s="92" t="s">
        <v>57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58</v>
      </c>
      <c r="AH52" s="90"/>
      <c r="AI52" s="90"/>
      <c r="AJ52" s="90"/>
      <c r="AK52" s="90"/>
      <c r="AL52" s="90"/>
      <c r="AM52" s="90"/>
      <c r="AN52" s="92" t="s">
        <v>59</v>
      </c>
      <c r="AO52" s="90"/>
      <c r="AP52" s="90"/>
      <c r="AQ52" s="94" t="s">
        <v>60</v>
      </c>
      <c r="AR52" s="47"/>
      <c r="AS52" s="95" t="s">
        <v>61</v>
      </c>
      <c r="AT52" s="96" t="s">
        <v>62</v>
      </c>
      <c r="AU52" s="96" t="s">
        <v>63</v>
      </c>
      <c r="AV52" s="96" t="s">
        <v>64</v>
      </c>
      <c r="AW52" s="96" t="s">
        <v>65</v>
      </c>
      <c r="AX52" s="96" t="s">
        <v>66</v>
      </c>
      <c r="AY52" s="96" t="s">
        <v>67</v>
      </c>
      <c r="AZ52" s="96" t="s">
        <v>68</v>
      </c>
      <c r="BA52" s="96" t="s">
        <v>69</v>
      </c>
      <c r="BB52" s="96" t="s">
        <v>70</v>
      </c>
      <c r="BC52" s="96" t="s">
        <v>71</v>
      </c>
      <c r="BD52" s="97" t="s">
        <v>72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73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ROUND(SUM(AG55:AG58),2)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ROUND(SUM(AS55:AS58),2)</f>
        <v>0</v>
      </c>
      <c r="AT54" s="109">
        <f>ROUND(SUM(AV54:AW54),2)</f>
        <v>0</v>
      </c>
      <c r="AU54" s="110">
        <f>ROUND(SUM(AU55:AU58),5)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ROUND(SUM(AZ55:AZ58),2)</f>
        <v>0</v>
      </c>
      <c r="BA54" s="109">
        <f>ROUND(SUM(BA55:BA58),2)</f>
        <v>0</v>
      </c>
      <c r="BB54" s="109">
        <f>ROUND(SUM(BB55:BB58),2)</f>
        <v>0</v>
      </c>
      <c r="BC54" s="109">
        <f>ROUND(SUM(BC55:BC58),2)</f>
        <v>0</v>
      </c>
      <c r="BD54" s="111">
        <f>ROUND(SUM(BD55:BD58),2)</f>
        <v>0</v>
      </c>
      <c r="BE54" s="6"/>
      <c r="BS54" s="112" t="s">
        <v>74</v>
      </c>
      <c r="BT54" s="112" t="s">
        <v>75</v>
      </c>
      <c r="BU54" s="113" t="s">
        <v>76</v>
      </c>
      <c r="BV54" s="112" t="s">
        <v>77</v>
      </c>
      <c r="BW54" s="112" t="s">
        <v>5</v>
      </c>
      <c r="BX54" s="112" t="s">
        <v>78</v>
      </c>
      <c r="CL54" s="112" t="s">
        <v>19</v>
      </c>
    </row>
    <row r="55" s="7" customFormat="1" ht="16.5" customHeight="1">
      <c r="A55" s="114" t="s">
        <v>79</v>
      </c>
      <c r="B55" s="115"/>
      <c r="C55" s="116"/>
      <c r="D55" s="117" t="s">
        <v>80</v>
      </c>
      <c r="E55" s="117"/>
      <c r="F55" s="117"/>
      <c r="G55" s="117"/>
      <c r="H55" s="117"/>
      <c r="I55" s="118"/>
      <c r="J55" s="117" t="s">
        <v>81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9">
        <f>'01 - Záložní zdroj, motor...'!J30</f>
        <v>0</v>
      </c>
      <c r="AH55" s="118"/>
      <c r="AI55" s="118"/>
      <c r="AJ55" s="118"/>
      <c r="AK55" s="118"/>
      <c r="AL55" s="118"/>
      <c r="AM55" s="118"/>
      <c r="AN55" s="119">
        <f>SUM(AG55,AT55)</f>
        <v>0</v>
      </c>
      <c r="AO55" s="118"/>
      <c r="AP55" s="118"/>
      <c r="AQ55" s="120" t="s">
        <v>82</v>
      </c>
      <c r="AR55" s="121"/>
      <c r="AS55" s="122">
        <v>0</v>
      </c>
      <c r="AT55" s="123">
        <f>ROUND(SUM(AV55:AW55),2)</f>
        <v>0</v>
      </c>
      <c r="AU55" s="124">
        <f>'01 - Záložní zdroj, motor...'!P81</f>
        <v>0</v>
      </c>
      <c r="AV55" s="123">
        <f>'01 - Záložní zdroj, motor...'!J33</f>
        <v>0</v>
      </c>
      <c r="AW55" s="123">
        <f>'01 - Záložní zdroj, motor...'!J34</f>
        <v>0</v>
      </c>
      <c r="AX55" s="123">
        <f>'01 - Záložní zdroj, motor...'!J35</f>
        <v>0</v>
      </c>
      <c r="AY55" s="123">
        <f>'01 - Záložní zdroj, motor...'!J36</f>
        <v>0</v>
      </c>
      <c r="AZ55" s="123">
        <f>'01 - Záložní zdroj, motor...'!F33</f>
        <v>0</v>
      </c>
      <c r="BA55" s="123">
        <f>'01 - Záložní zdroj, motor...'!F34</f>
        <v>0</v>
      </c>
      <c r="BB55" s="123">
        <f>'01 - Záložní zdroj, motor...'!F35</f>
        <v>0</v>
      </c>
      <c r="BC55" s="123">
        <f>'01 - Záložní zdroj, motor...'!F36</f>
        <v>0</v>
      </c>
      <c r="BD55" s="125">
        <f>'01 - Záložní zdroj, motor...'!F37</f>
        <v>0</v>
      </c>
      <c r="BE55" s="7"/>
      <c r="BT55" s="126" t="s">
        <v>83</v>
      </c>
      <c r="BV55" s="126" t="s">
        <v>77</v>
      </c>
      <c r="BW55" s="126" t="s">
        <v>84</v>
      </c>
      <c r="BX55" s="126" t="s">
        <v>5</v>
      </c>
      <c r="CL55" s="126" t="s">
        <v>19</v>
      </c>
      <c r="CM55" s="126" t="s">
        <v>85</v>
      </c>
    </row>
    <row r="56" s="7" customFormat="1" ht="16.5" customHeight="1">
      <c r="A56" s="114" t="s">
        <v>79</v>
      </c>
      <c r="B56" s="115"/>
      <c r="C56" s="116"/>
      <c r="D56" s="117" t="s">
        <v>86</v>
      </c>
      <c r="E56" s="117"/>
      <c r="F56" s="117"/>
      <c r="G56" s="117"/>
      <c r="H56" s="117"/>
      <c r="I56" s="118"/>
      <c r="J56" s="117" t="s">
        <v>87</v>
      </c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9">
        <f>'02 - Vzduchotechnika'!J30</f>
        <v>0</v>
      </c>
      <c r="AH56" s="118"/>
      <c r="AI56" s="118"/>
      <c r="AJ56" s="118"/>
      <c r="AK56" s="118"/>
      <c r="AL56" s="118"/>
      <c r="AM56" s="118"/>
      <c r="AN56" s="119">
        <f>SUM(AG56,AT56)</f>
        <v>0</v>
      </c>
      <c r="AO56" s="118"/>
      <c r="AP56" s="118"/>
      <c r="AQ56" s="120" t="s">
        <v>82</v>
      </c>
      <c r="AR56" s="121"/>
      <c r="AS56" s="122">
        <v>0</v>
      </c>
      <c r="AT56" s="123">
        <f>ROUND(SUM(AV56:AW56),2)</f>
        <v>0</v>
      </c>
      <c r="AU56" s="124">
        <f>'02 - Vzduchotechnika'!P82</f>
        <v>0</v>
      </c>
      <c r="AV56" s="123">
        <f>'02 - Vzduchotechnika'!J33</f>
        <v>0</v>
      </c>
      <c r="AW56" s="123">
        <f>'02 - Vzduchotechnika'!J34</f>
        <v>0</v>
      </c>
      <c r="AX56" s="123">
        <f>'02 - Vzduchotechnika'!J35</f>
        <v>0</v>
      </c>
      <c r="AY56" s="123">
        <f>'02 - Vzduchotechnika'!J36</f>
        <v>0</v>
      </c>
      <c r="AZ56" s="123">
        <f>'02 - Vzduchotechnika'!F33</f>
        <v>0</v>
      </c>
      <c r="BA56" s="123">
        <f>'02 - Vzduchotechnika'!F34</f>
        <v>0</v>
      </c>
      <c r="BB56" s="123">
        <f>'02 - Vzduchotechnika'!F35</f>
        <v>0</v>
      </c>
      <c r="BC56" s="123">
        <f>'02 - Vzduchotechnika'!F36</f>
        <v>0</v>
      </c>
      <c r="BD56" s="125">
        <f>'02 - Vzduchotechnika'!F37</f>
        <v>0</v>
      </c>
      <c r="BE56" s="7"/>
      <c r="BT56" s="126" t="s">
        <v>83</v>
      </c>
      <c r="BV56" s="126" t="s">
        <v>77</v>
      </c>
      <c r="BW56" s="126" t="s">
        <v>88</v>
      </c>
      <c r="BX56" s="126" t="s">
        <v>5</v>
      </c>
      <c r="CL56" s="126" t="s">
        <v>19</v>
      </c>
      <c r="CM56" s="126" t="s">
        <v>85</v>
      </c>
    </row>
    <row r="57" s="7" customFormat="1" ht="16.5" customHeight="1">
      <c r="A57" s="114" t="s">
        <v>79</v>
      </c>
      <c r="B57" s="115"/>
      <c r="C57" s="116"/>
      <c r="D57" s="117" t="s">
        <v>89</v>
      </c>
      <c r="E57" s="117"/>
      <c r="F57" s="117"/>
      <c r="G57" s="117"/>
      <c r="H57" s="117"/>
      <c r="I57" s="118"/>
      <c r="J57" s="117" t="s">
        <v>90</v>
      </c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9">
        <f>'03 - Silnoproudé elektroi...'!J30</f>
        <v>0</v>
      </c>
      <c r="AH57" s="118"/>
      <c r="AI57" s="118"/>
      <c r="AJ57" s="118"/>
      <c r="AK57" s="118"/>
      <c r="AL57" s="118"/>
      <c r="AM57" s="118"/>
      <c r="AN57" s="119">
        <f>SUM(AG57,AT57)</f>
        <v>0</v>
      </c>
      <c r="AO57" s="118"/>
      <c r="AP57" s="118"/>
      <c r="AQ57" s="120" t="s">
        <v>82</v>
      </c>
      <c r="AR57" s="121"/>
      <c r="AS57" s="122">
        <v>0</v>
      </c>
      <c r="AT57" s="123">
        <f>ROUND(SUM(AV57:AW57),2)</f>
        <v>0</v>
      </c>
      <c r="AU57" s="124">
        <f>'03 - Silnoproudé elektroi...'!P84</f>
        <v>0</v>
      </c>
      <c r="AV57" s="123">
        <f>'03 - Silnoproudé elektroi...'!J33</f>
        <v>0</v>
      </c>
      <c r="AW57" s="123">
        <f>'03 - Silnoproudé elektroi...'!J34</f>
        <v>0</v>
      </c>
      <c r="AX57" s="123">
        <f>'03 - Silnoproudé elektroi...'!J35</f>
        <v>0</v>
      </c>
      <c r="AY57" s="123">
        <f>'03 - Silnoproudé elektroi...'!J36</f>
        <v>0</v>
      </c>
      <c r="AZ57" s="123">
        <f>'03 - Silnoproudé elektroi...'!F33</f>
        <v>0</v>
      </c>
      <c r="BA57" s="123">
        <f>'03 - Silnoproudé elektroi...'!F34</f>
        <v>0</v>
      </c>
      <c r="BB57" s="123">
        <f>'03 - Silnoproudé elektroi...'!F35</f>
        <v>0</v>
      </c>
      <c r="BC57" s="123">
        <f>'03 - Silnoproudé elektroi...'!F36</f>
        <v>0</v>
      </c>
      <c r="BD57" s="125">
        <f>'03 - Silnoproudé elektroi...'!F37</f>
        <v>0</v>
      </c>
      <c r="BE57" s="7"/>
      <c r="BT57" s="126" t="s">
        <v>83</v>
      </c>
      <c r="BV57" s="126" t="s">
        <v>77</v>
      </c>
      <c r="BW57" s="126" t="s">
        <v>91</v>
      </c>
      <c r="BX57" s="126" t="s">
        <v>5</v>
      </c>
      <c r="CL57" s="126" t="s">
        <v>19</v>
      </c>
      <c r="CM57" s="126" t="s">
        <v>85</v>
      </c>
    </row>
    <row r="58" s="7" customFormat="1" ht="16.5" customHeight="1">
      <c r="A58" s="114" t="s">
        <v>79</v>
      </c>
      <c r="B58" s="115"/>
      <c r="C58" s="116"/>
      <c r="D58" s="117" t="s">
        <v>92</v>
      </c>
      <c r="E58" s="117"/>
      <c r="F58" s="117"/>
      <c r="G58" s="117"/>
      <c r="H58" s="117"/>
      <c r="I58" s="118"/>
      <c r="J58" s="117" t="s">
        <v>93</v>
      </c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9">
        <f>'04 - Přidružené stavební ...'!J30</f>
        <v>0</v>
      </c>
      <c r="AH58" s="118"/>
      <c r="AI58" s="118"/>
      <c r="AJ58" s="118"/>
      <c r="AK58" s="118"/>
      <c r="AL58" s="118"/>
      <c r="AM58" s="118"/>
      <c r="AN58" s="119">
        <f>SUM(AG58,AT58)</f>
        <v>0</v>
      </c>
      <c r="AO58" s="118"/>
      <c r="AP58" s="118"/>
      <c r="AQ58" s="120" t="s">
        <v>82</v>
      </c>
      <c r="AR58" s="121"/>
      <c r="AS58" s="127">
        <v>0</v>
      </c>
      <c r="AT58" s="128">
        <f>ROUND(SUM(AV58:AW58),2)</f>
        <v>0</v>
      </c>
      <c r="AU58" s="129">
        <f>'04 - Přidružené stavební ...'!P88</f>
        <v>0</v>
      </c>
      <c r="AV58" s="128">
        <f>'04 - Přidružené stavební ...'!J33</f>
        <v>0</v>
      </c>
      <c r="AW58" s="128">
        <f>'04 - Přidružené stavební ...'!J34</f>
        <v>0</v>
      </c>
      <c r="AX58" s="128">
        <f>'04 - Přidružené stavební ...'!J35</f>
        <v>0</v>
      </c>
      <c r="AY58" s="128">
        <f>'04 - Přidružené stavební ...'!J36</f>
        <v>0</v>
      </c>
      <c r="AZ58" s="128">
        <f>'04 - Přidružené stavební ...'!F33</f>
        <v>0</v>
      </c>
      <c r="BA58" s="128">
        <f>'04 - Přidružené stavební ...'!F34</f>
        <v>0</v>
      </c>
      <c r="BB58" s="128">
        <f>'04 - Přidružené stavební ...'!F35</f>
        <v>0</v>
      </c>
      <c r="BC58" s="128">
        <f>'04 - Přidružené stavební ...'!F36</f>
        <v>0</v>
      </c>
      <c r="BD58" s="130">
        <f>'04 - Přidružené stavební ...'!F37</f>
        <v>0</v>
      </c>
      <c r="BE58" s="7"/>
      <c r="BT58" s="126" t="s">
        <v>83</v>
      </c>
      <c r="BV58" s="126" t="s">
        <v>77</v>
      </c>
      <c r="BW58" s="126" t="s">
        <v>94</v>
      </c>
      <c r="BX58" s="126" t="s">
        <v>5</v>
      </c>
      <c r="CL58" s="126" t="s">
        <v>19</v>
      </c>
      <c r="CM58" s="126" t="s">
        <v>85</v>
      </c>
    </row>
    <row r="59" s="2" customFormat="1" ht="30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7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</row>
    <row r="60" s="2" customFormat="1" ht="6.96" customHeight="1">
      <c r="A60" s="41"/>
      <c r="B60" s="62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47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</row>
  </sheetData>
  <sheetProtection sheet="1" formatColumns="0" formatRows="0" objects="1" scenarios="1" spinCount="100000" saltValue="YsPdaz3gXr/tm1PGjkp/YkmNvOoztczxsR0I9BlXo9KHmviwd8MM2Yg0ZOiost6DhSYTN59Qhq1YsMJ1oe1r5g==" hashValue="p4FoKiWXC00Y+CPBrUldtfZoW+UyfseIhsRbXcf95TH+1Bs66Dq6GoYO4d5qbbGbTeB6M24HtO4221DuUi7vdg==" algorithmName="SHA-512" password="CC35"/>
  <mergeCells count="54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01 - Záložní zdroj, motor...'!C2" display="/"/>
    <hyperlink ref="A56" location="'02 - Vzduchotechnika'!C2" display="/"/>
    <hyperlink ref="A57" location="'03 - Silnoproudé elektroi...'!C2" display="/"/>
    <hyperlink ref="A58" location="'04 - Přidružené stavebn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84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95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PD BKOM Masná - nová serverovna - doplnění dieselagregátu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96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97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13. 11. 2024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27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28</v>
      </c>
      <c r="F15" s="41"/>
      <c r="G15" s="41"/>
      <c r="H15" s="41"/>
      <c r="I15" s="135" t="s">
        <v>29</v>
      </c>
      <c r="J15" s="139" t="s">
        <v>30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31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29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33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34</v>
      </c>
      <c r="F21" s="41"/>
      <c r="G21" s="41"/>
      <c r="H21" s="41"/>
      <c r="I21" s="135" t="s">
        <v>29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36</v>
      </c>
      <c r="E23" s="41"/>
      <c r="F23" s="41"/>
      <c r="G23" s="41"/>
      <c r="H23" s="41"/>
      <c r="I23" s="135" t="s">
        <v>26</v>
      </c>
      <c r="J23" s="139" t="s">
        <v>37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38</v>
      </c>
      <c r="F24" s="41"/>
      <c r="G24" s="41"/>
      <c r="H24" s="41"/>
      <c r="I24" s="135" t="s">
        <v>29</v>
      </c>
      <c r="J24" s="139" t="s">
        <v>19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39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41</v>
      </c>
      <c r="E30" s="41"/>
      <c r="F30" s="41"/>
      <c r="G30" s="41"/>
      <c r="H30" s="41"/>
      <c r="I30" s="41"/>
      <c r="J30" s="147">
        <f>ROUND(J81,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43</v>
      </c>
      <c r="G32" s="41"/>
      <c r="H32" s="41"/>
      <c r="I32" s="148" t="s">
        <v>42</v>
      </c>
      <c r="J32" s="148" t="s">
        <v>44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45</v>
      </c>
      <c r="E33" s="135" t="s">
        <v>46</v>
      </c>
      <c r="F33" s="150">
        <f>ROUND((SUM(BE81:BE99)),  2)</f>
        <v>0</v>
      </c>
      <c r="G33" s="41"/>
      <c r="H33" s="41"/>
      <c r="I33" s="151">
        <v>0.20999999999999999</v>
      </c>
      <c r="J33" s="150">
        <f>ROUND(((SUM(BE81:BE99))*I33),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47</v>
      </c>
      <c r="F34" s="150">
        <f>ROUND((SUM(BF81:BF99)),  2)</f>
        <v>0</v>
      </c>
      <c r="G34" s="41"/>
      <c r="H34" s="41"/>
      <c r="I34" s="151">
        <v>0.12</v>
      </c>
      <c r="J34" s="150">
        <f>ROUND(((SUM(BF81:BF99))*I34),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48</v>
      </c>
      <c r="F35" s="150">
        <f>ROUND((SUM(BG81:BG99)),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49</v>
      </c>
      <c r="F36" s="150">
        <f>ROUND((SUM(BH81:BH99)),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50</v>
      </c>
      <c r="F37" s="150">
        <f>ROUND((SUM(BI81:BI99)),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51</v>
      </c>
      <c r="E39" s="154"/>
      <c r="F39" s="154"/>
      <c r="G39" s="155" t="s">
        <v>52</v>
      </c>
      <c r="H39" s="156" t="s">
        <v>53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98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PD BKOM Masná - nová serverovna - doplnění dieselagregátu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96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01 - Záložní zdroj, motorgenerátor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ul. Masná</v>
      </c>
      <c r="G52" s="43"/>
      <c r="H52" s="43"/>
      <c r="I52" s="35" t="s">
        <v>23</v>
      </c>
      <c r="J52" s="75" t="str">
        <f>IF(J12="","",J12)</f>
        <v>13. 11. 2024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25</v>
      </c>
      <c r="D54" s="43"/>
      <c r="E54" s="43"/>
      <c r="F54" s="30" t="str">
        <f>E15</f>
        <v>Brněnské komunikace a.s.</v>
      </c>
      <c r="G54" s="43"/>
      <c r="H54" s="43"/>
      <c r="I54" s="35" t="s">
        <v>33</v>
      </c>
      <c r="J54" s="39" t="str">
        <f>E21</f>
        <v>Ing. Martin Srba, Ph.D.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36</v>
      </c>
      <c r="J55" s="39" t="str">
        <f>E24</f>
        <v>Ing. Vojtěch Biolek, Ph.D.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99</v>
      </c>
      <c r="D57" s="165"/>
      <c r="E57" s="165"/>
      <c r="F57" s="165"/>
      <c r="G57" s="165"/>
      <c r="H57" s="165"/>
      <c r="I57" s="165"/>
      <c r="J57" s="166" t="s">
        <v>100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73</v>
      </c>
      <c r="D59" s="43"/>
      <c r="E59" s="43"/>
      <c r="F59" s="43"/>
      <c r="G59" s="43"/>
      <c r="H59" s="43"/>
      <c r="I59" s="43"/>
      <c r="J59" s="105">
        <f>J81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101</v>
      </c>
    </row>
    <row r="60" s="9" customFormat="1" ht="24.96" customHeight="1">
      <c r="A60" s="9"/>
      <c r="B60" s="168"/>
      <c r="C60" s="169"/>
      <c r="D60" s="170" t="s">
        <v>102</v>
      </c>
      <c r="E60" s="171"/>
      <c r="F60" s="171"/>
      <c r="G60" s="171"/>
      <c r="H60" s="171"/>
      <c r="I60" s="171"/>
      <c r="J60" s="172">
        <f>J82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68"/>
      <c r="C61" s="169"/>
      <c r="D61" s="170" t="s">
        <v>103</v>
      </c>
      <c r="E61" s="171"/>
      <c r="F61" s="171"/>
      <c r="G61" s="171"/>
      <c r="H61" s="171"/>
      <c r="I61" s="171"/>
      <c r="J61" s="172">
        <f>J91</f>
        <v>0</v>
      </c>
      <c r="K61" s="169"/>
      <c r="L61" s="173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2" customFormat="1" ht="21.84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3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6.96" customHeight="1">
      <c r="A63" s="41"/>
      <c r="B63" s="62"/>
      <c r="C63" s="63"/>
      <c r="D63" s="63"/>
      <c r="E63" s="63"/>
      <c r="F63" s="63"/>
      <c r="G63" s="63"/>
      <c r="H63" s="63"/>
      <c r="I63" s="63"/>
      <c r="J63" s="63"/>
      <c r="K63" s="63"/>
      <c r="L63" s="13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7" s="2" customFormat="1" ht="6.96" customHeight="1">
      <c r="A67" s="41"/>
      <c r="B67" s="64"/>
      <c r="C67" s="65"/>
      <c r="D67" s="65"/>
      <c r="E67" s="65"/>
      <c r="F67" s="65"/>
      <c r="G67" s="65"/>
      <c r="H67" s="65"/>
      <c r="I67" s="65"/>
      <c r="J67" s="65"/>
      <c r="K67" s="65"/>
      <c r="L67" s="13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24.96" customHeight="1">
      <c r="A68" s="41"/>
      <c r="B68" s="42"/>
      <c r="C68" s="26" t="s">
        <v>104</v>
      </c>
      <c r="D68" s="43"/>
      <c r="E68" s="43"/>
      <c r="F68" s="43"/>
      <c r="G68" s="43"/>
      <c r="H68" s="43"/>
      <c r="I68" s="43"/>
      <c r="J68" s="43"/>
      <c r="K68" s="43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6.96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2" customHeight="1">
      <c r="A70" s="41"/>
      <c r="B70" s="42"/>
      <c r="C70" s="35" t="s">
        <v>16</v>
      </c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6.5" customHeight="1">
      <c r="A71" s="41"/>
      <c r="B71" s="42"/>
      <c r="C71" s="43"/>
      <c r="D71" s="43"/>
      <c r="E71" s="163" t="str">
        <f>E7</f>
        <v>PD BKOM Masná - nová serverovna - doplnění dieselagregátu</v>
      </c>
      <c r="F71" s="35"/>
      <c r="G71" s="35"/>
      <c r="H71" s="35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96</v>
      </c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72" t="str">
        <f>E9</f>
        <v>01 - Záložní zdroj, motorgenerátor</v>
      </c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21</v>
      </c>
      <c r="D75" s="43"/>
      <c r="E75" s="43"/>
      <c r="F75" s="30" t="str">
        <f>F12</f>
        <v>ul. Masná</v>
      </c>
      <c r="G75" s="43"/>
      <c r="H75" s="43"/>
      <c r="I75" s="35" t="s">
        <v>23</v>
      </c>
      <c r="J75" s="75" t="str">
        <f>IF(J12="","",J12)</f>
        <v>13. 11. 2024</v>
      </c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25.65" customHeight="1">
      <c r="A77" s="41"/>
      <c r="B77" s="42"/>
      <c r="C77" s="35" t="s">
        <v>25</v>
      </c>
      <c r="D77" s="43"/>
      <c r="E77" s="43"/>
      <c r="F77" s="30" t="str">
        <f>E15</f>
        <v>Brněnské komunikace a.s.</v>
      </c>
      <c r="G77" s="43"/>
      <c r="H77" s="43"/>
      <c r="I77" s="35" t="s">
        <v>33</v>
      </c>
      <c r="J77" s="39" t="str">
        <f>E21</f>
        <v>Ing. Martin Srba, Ph.D.</v>
      </c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5.65" customHeight="1">
      <c r="A78" s="41"/>
      <c r="B78" s="42"/>
      <c r="C78" s="35" t="s">
        <v>31</v>
      </c>
      <c r="D78" s="43"/>
      <c r="E78" s="43"/>
      <c r="F78" s="30" t="str">
        <f>IF(E18="","",E18)</f>
        <v>Vyplň údaj</v>
      </c>
      <c r="G78" s="43"/>
      <c r="H78" s="43"/>
      <c r="I78" s="35" t="s">
        <v>36</v>
      </c>
      <c r="J78" s="39" t="str">
        <f>E24</f>
        <v>Ing. Vojtěch Biolek, Ph.D.</v>
      </c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0.32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0" customFormat="1" ht="29.28" customHeight="1">
      <c r="A80" s="174"/>
      <c r="B80" s="175"/>
      <c r="C80" s="176" t="s">
        <v>105</v>
      </c>
      <c r="D80" s="177" t="s">
        <v>60</v>
      </c>
      <c r="E80" s="177" t="s">
        <v>56</v>
      </c>
      <c r="F80" s="177" t="s">
        <v>57</v>
      </c>
      <c r="G80" s="177" t="s">
        <v>106</v>
      </c>
      <c r="H80" s="177" t="s">
        <v>107</v>
      </c>
      <c r="I80" s="177" t="s">
        <v>108</v>
      </c>
      <c r="J80" s="177" t="s">
        <v>100</v>
      </c>
      <c r="K80" s="178" t="s">
        <v>109</v>
      </c>
      <c r="L80" s="179"/>
      <c r="M80" s="95" t="s">
        <v>19</v>
      </c>
      <c r="N80" s="96" t="s">
        <v>45</v>
      </c>
      <c r="O80" s="96" t="s">
        <v>110</v>
      </c>
      <c r="P80" s="96" t="s">
        <v>111</v>
      </c>
      <c r="Q80" s="96" t="s">
        <v>112</v>
      </c>
      <c r="R80" s="96" t="s">
        <v>113</v>
      </c>
      <c r="S80" s="96" t="s">
        <v>114</v>
      </c>
      <c r="T80" s="97" t="s">
        <v>115</v>
      </c>
      <c r="U80" s="174"/>
      <c r="V80" s="174"/>
      <c r="W80" s="174"/>
      <c r="X80" s="174"/>
      <c r="Y80" s="174"/>
      <c r="Z80" s="174"/>
      <c r="AA80" s="174"/>
      <c r="AB80" s="174"/>
      <c r="AC80" s="174"/>
      <c r="AD80" s="174"/>
      <c r="AE80" s="174"/>
    </row>
    <row r="81" s="2" customFormat="1" ht="22.8" customHeight="1">
      <c r="A81" s="41"/>
      <c r="B81" s="42"/>
      <c r="C81" s="102" t="s">
        <v>116</v>
      </c>
      <c r="D81" s="43"/>
      <c r="E81" s="43"/>
      <c r="F81" s="43"/>
      <c r="G81" s="43"/>
      <c r="H81" s="43"/>
      <c r="I81" s="43"/>
      <c r="J81" s="180">
        <f>BK81</f>
        <v>0</v>
      </c>
      <c r="K81" s="43"/>
      <c r="L81" s="47"/>
      <c r="M81" s="98"/>
      <c r="N81" s="181"/>
      <c r="O81" s="99"/>
      <c r="P81" s="182">
        <f>P82+P91</f>
        <v>0</v>
      </c>
      <c r="Q81" s="99"/>
      <c r="R81" s="182">
        <f>R82+R91</f>
        <v>0</v>
      </c>
      <c r="S81" s="99"/>
      <c r="T81" s="183">
        <f>T82+T91</f>
        <v>0</v>
      </c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T81" s="20" t="s">
        <v>74</v>
      </c>
      <c r="AU81" s="20" t="s">
        <v>101</v>
      </c>
      <c r="BK81" s="184">
        <f>BK82+BK91</f>
        <v>0</v>
      </c>
    </row>
    <row r="82" s="11" customFormat="1" ht="25.92" customHeight="1">
      <c r="A82" s="11"/>
      <c r="B82" s="185"/>
      <c r="C82" s="186"/>
      <c r="D82" s="187" t="s">
        <v>74</v>
      </c>
      <c r="E82" s="188" t="s">
        <v>83</v>
      </c>
      <c r="F82" s="188" t="s">
        <v>117</v>
      </c>
      <c r="G82" s="186"/>
      <c r="H82" s="186"/>
      <c r="I82" s="189"/>
      <c r="J82" s="190">
        <f>BK82</f>
        <v>0</v>
      </c>
      <c r="K82" s="186"/>
      <c r="L82" s="191"/>
      <c r="M82" s="192"/>
      <c r="N82" s="193"/>
      <c r="O82" s="193"/>
      <c r="P82" s="194">
        <f>SUM(P83:P90)</f>
        <v>0</v>
      </c>
      <c r="Q82" s="193"/>
      <c r="R82" s="194">
        <f>SUM(R83:R90)</f>
        <v>0</v>
      </c>
      <c r="S82" s="193"/>
      <c r="T82" s="195">
        <f>SUM(T83:T90)</f>
        <v>0</v>
      </c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R82" s="196" t="s">
        <v>118</v>
      </c>
      <c r="AT82" s="197" t="s">
        <v>74</v>
      </c>
      <c r="AU82" s="197" t="s">
        <v>75</v>
      </c>
      <c r="AY82" s="196" t="s">
        <v>119</v>
      </c>
      <c r="BK82" s="198">
        <f>SUM(BK83:BK90)</f>
        <v>0</v>
      </c>
    </row>
    <row r="83" s="2" customFormat="1" ht="16.5" customHeight="1">
      <c r="A83" s="41"/>
      <c r="B83" s="42"/>
      <c r="C83" s="199" t="s">
        <v>83</v>
      </c>
      <c r="D83" s="199" t="s">
        <v>120</v>
      </c>
      <c r="E83" s="200" t="s">
        <v>121</v>
      </c>
      <c r="F83" s="201" t="s">
        <v>122</v>
      </c>
      <c r="G83" s="202" t="s">
        <v>123</v>
      </c>
      <c r="H83" s="203">
        <v>1</v>
      </c>
      <c r="I83" s="204"/>
      <c r="J83" s="205">
        <f>ROUND(I83*H83,2)</f>
        <v>0</v>
      </c>
      <c r="K83" s="201" t="s">
        <v>19</v>
      </c>
      <c r="L83" s="47"/>
      <c r="M83" s="206" t="s">
        <v>19</v>
      </c>
      <c r="N83" s="207" t="s">
        <v>46</v>
      </c>
      <c r="O83" s="87"/>
      <c r="P83" s="208">
        <f>O83*H83</f>
        <v>0</v>
      </c>
      <c r="Q83" s="208">
        <v>0</v>
      </c>
      <c r="R83" s="208">
        <f>Q83*H83</f>
        <v>0</v>
      </c>
      <c r="S83" s="208">
        <v>0</v>
      </c>
      <c r="T83" s="209">
        <f>S83*H83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R83" s="210" t="s">
        <v>124</v>
      </c>
      <c r="AT83" s="210" t="s">
        <v>120</v>
      </c>
      <c r="AU83" s="210" t="s">
        <v>83</v>
      </c>
      <c r="AY83" s="20" t="s">
        <v>119</v>
      </c>
      <c r="BE83" s="211">
        <f>IF(N83="základní",J83,0)</f>
        <v>0</v>
      </c>
      <c r="BF83" s="211">
        <f>IF(N83="snížená",J83,0)</f>
        <v>0</v>
      </c>
      <c r="BG83" s="211">
        <f>IF(N83="zákl. přenesená",J83,0)</f>
        <v>0</v>
      </c>
      <c r="BH83" s="211">
        <f>IF(N83="sníž. přenesená",J83,0)</f>
        <v>0</v>
      </c>
      <c r="BI83" s="211">
        <f>IF(N83="nulová",J83,0)</f>
        <v>0</v>
      </c>
      <c r="BJ83" s="20" t="s">
        <v>83</v>
      </c>
      <c r="BK83" s="211">
        <f>ROUND(I83*H83,2)</f>
        <v>0</v>
      </c>
      <c r="BL83" s="20" t="s">
        <v>124</v>
      </c>
      <c r="BM83" s="210" t="s">
        <v>125</v>
      </c>
    </row>
    <row r="84" s="2" customFormat="1" ht="16.5" customHeight="1">
      <c r="A84" s="41"/>
      <c r="B84" s="42"/>
      <c r="C84" s="199" t="s">
        <v>85</v>
      </c>
      <c r="D84" s="199" t="s">
        <v>120</v>
      </c>
      <c r="E84" s="200" t="s">
        <v>126</v>
      </c>
      <c r="F84" s="201" t="s">
        <v>127</v>
      </c>
      <c r="G84" s="202" t="s">
        <v>123</v>
      </c>
      <c r="H84" s="203">
        <v>1</v>
      </c>
      <c r="I84" s="204"/>
      <c r="J84" s="205">
        <f>ROUND(I84*H84,2)</f>
        <v>0</v>
      </c>
      <c r="K84" s="201" t="s">
        <v>19</v>
      </c>
      <c r="L84" s="47"/>
      <c r="M84" s="206" t="s">
        <v>19</v>
      </c>
      <c r="N84" s="207" t="s">
        <v>46</v>
      </c>
      <c r="O84" s="87"/>
      <c r="P84" s="208">
        <f>O84*H84</f>
        <v>0</v>
      </c>
      <c r="Q84" s="208">
        <v>0</v>
      </c>
      <c r="R84" s="208">
        <f>Q84*H84</f>
        <v>0</v>
      </c>
      <c r="S84" s="208">
        <v>0</v>
      </c>
      <c r="T84" s="209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10" t="s">
        <v>124</v>
      </c>
      <c r="AT84" s="210" t="s">
        <v>120</v>
      </c>
      <c r="AU84" s="210" t="s">
        <v>83</v>
      </c>
      <c r="AY84" s="20" t="s">
        <v>119</v>
      </c>
      <c r="BE84" s="211">
        <f>IF(N84="základní",J84,0)</f>
        <v>0</v>
      </c>
      <c r="BF84" s="211">
        <f>IF(N84="snížená",J84,0)</f>
        <v>0</v>
      </c>
      <c r="BG84" s="211">
        <f>IF(N84="zákl. přenesená",J84,0)</f>
        <v>0</v>
      </c>
      <c r="BH84" s="211">
        <f>IF(N84="sníž. přenesená",J84,0)</f>
        <v>0</v>
      </c>
      <c r="BI84" s="211">
        <f>IF(N84="nulová",J84,0)</f>
        <v>0</v>
      </c>
      <c r="BJ84" s="20" t="s">
        <v>83</v>
      </c>
      <c r="BK84" s="211">
        <f>ROUND(I84*H84,2)</f>
        <v>0</v>
      </c>
      <c r="BL84" s="20" t="s">
        <v>124</v>
      </c>
      <c r="BM84" s="210" t="s">
        <v>128</v>
      </c>
    </row>
    <row r="85" s="2" customFormat="1" ht="16.5" customHeight="1">
      <c r="A85" s="41"/>
      <c r="B85" s="42"/>
      <c r="C85" s="199" t="s">
        <v>129</v>
      </c>
      <c r="D85" s="199" t="s">
        <v>120</v>
      </c>
      <c r="E85" s="200" t="s">
        <v>130</v>
      </c>
      <c r="F85" s="201" t="s">
        <v>131</v>
      </c>
      <c r="G85" s="202" t="s">
        <v>123</v>
      </c>
      <c r="H85" s="203">
        <v>1</v>
      </c>
      <c r="I85" s="204"/>
      <c r="J85" s="205">
        <f>ROUND(I85*H85,2)</f>
        <v>0</v>
      </c>
      <c r="K85" s="201" t="s">
        <v>19</v>
      </c>
      <c r="L85" s="47"/>
      <c r="M85" s="206" t="s">
        <v>19</v>
      </c>
      <c r="N85" s="207" t="s">
        <v>46</v>
      </c>
      <c r="O85" s="87"/>
      <c r="P85" s="208">
        <f>O85*H85</f>
        <v>0</v>
      </c>
      <c r="Q85" s="208">
        <v>0</v>
      </c>
      <c r="R85" s="208">
        <f>Q85*H85</f>
        <v>0</v>
      </c>
      <c r="S85" s="208">
        <v>0</v>
      </c>
      <c r="T85" s="209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10" t="s">
        <v>124</v>
      </c>
      <c r="AT85" s="210" t="s">
        <v>120</v>
      </c>
      <c r="AU85" s="210" t="s">
        <v>83</v>
      </c>
      <c r="AY85" s="20" t="s">
        <v>119</v>
      </c>
      <c r="BE85" s="211">
        <f>IF(N85="základní",J85,0)</f>
        <v>0</v>
      </c>
      <c r="BF85" s="211">
        <f>IF(N85="snížená",J85,0)</f>
        <v>0</v>
      </c>
      <c r="BG85" s="211">
        <f>IF(N85="zákl. přenesená",J85,0)</f>
        <v>0</v>
      </c>
      <c r="BH85" s="211">
        <f>IF(N85="sníž. přenesená",J85,0)</f>
        <v>0</v>
      </c>
      <c r="BI85" s="211">
        <f>IF(N85="nulová",J85,0)</f>
        <v>0</v>
      </c>
      <c r="BJ85" s="20" t="s">
        <v>83</v>
      </c>
      <c r="BK85" s="211">
        <f>ROUND(I85*H85,2)</f>
        <v>0</v>
      </c>
      <c r="BL85" s="20" t="s">
        <v>124</v>
      </c>
      <c r="BM85" s="210" t="s">
        <v>132</v>
      </c>
    </row>
    <row r="86" s="2" customFormat="1" ht="16.5" customHeight="1">
      <c r="A86" s="41"/>
      <c r="B86" s="42"/>
      <c r="C86" s="199" t="s">
        <v>118</v>
      </c>
      <c r="D86" s="199" t="s">
        <v>120</v>
      </c>
      <c r="E86" s="200" t="s">
        <v>133</v>
      </c>
      <c r="F86" s="201" t="s">
        <v>134</v>
      </c>
      <c r="G86" s="202" t="s">
        <v>123</v>
      </c>
      <c r="H86" s="203">
        <v>1</v>
      </c>
      <c r="I86" s="204"/>
      <c r="J86" s="205">
        <f>ROUND(I86*H86,2)</f>
        <v>0</v>
      </c>
      <c r="K86" s="201" t="s">
        <v>19</v>
      </c>
      <c r="L86" s="47"/>
      <c r="M86" s="206" t="s">
        <v>19</v>
      </c>
      <c r="N86" s="207" t="s">
        <v>46</v>
      </c>
      <c r="O86" s="87"/>
      <c r="P86" s="208">
        <f>O86*H86</f>
        <v>0</v>
      </c>
      <c r="Q86" s="208">
        <v>0</v>
      </c>
      <c r="R86" s="208">
        <f>Q86*H86</f>
        <v>0</v>
      </c>
      <c r="S86" s="208">
        <v>0</v>
      </c>
      <c r="T86" s="209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10" t="s">
        <v>124</v>
      </c>
      <c r="AT86" s="210" t="s">
        <v>120</v>
      </c>
      <c r="AU86" s="210" t="s">
        <v>83</v>
      </c>
      <c r="AY86" s="20" t="s">
        <v>119</v>
      </c>
      <c r="BE86" s="211">
        <f>IF(N86="základní",J86,0)</f>
        <v>0</v>
      </c>
      <c r="BF86" s="211">
        <f>IF(N86="snížená",J86,0)</f>
        <v>0</v>
      </c>
      <c r="BG86" s="211">
        <f>IF(N86="zákl. přenesená",J86,0)</f>
        <v>0</v>
      </c>
      <c r="BH86" s="211">
        <f>IF(N86="sníž. přenesená",J86,0)</f>
        <v>0</v>
      </c>
      <c r="BI86" s="211">
        <f>IF(N86="nulová",J86,0)</f>
        <v>0</v>
      </c>
      <c r="BJ86" s="20" t="s">
        <v>83</v>
      </c>
      <c r="BK86" s="211">
        <f>ROUND(I86*H86,2)</f>
        <v>0</v>
      </c>
      <c r="BL86" s="20" t="s">
        <v>124</v>
      </c>
      <c r="BM86" s="210" t="s">
        <v>135</v>
      </c>
    </row>
    <row r="87" s="2" customFormat="1" ht="16.5" customHeight="1">
      <c r="A87" s="41"/>
      <c r="B87" s="42"/>
      <c r="C87" s="199" t="s">
        <v>136</v>
      </c>
      <c r="D87" s="199" t="s">
        <v>120</v>
      </c>
      <c r="E87" s="200" t="s">
        <v>137</v>
      </c>
      <c r="F87" s="201" t="s">
        <v>138</v>
      </c>
      <c r="G87" s="202" t="s">
        <v>123</v>
      </c>
      <c r="H87" s="203">
        <v>2</v>
      </c>
      <c r="I87" s="204"/>
      <c r="J87" s="205">
        <f>ROUND(I87*H87,2)</f>
        <v>0</v>
      </c>
      <c r="K87" s="201" t="s">
        <v>19</v>
      </c>
      <c r="L87" s="47"/>
      <c r="M87" s="206" t="s">
        <v>19</v>
      </c>
      <c r="N87" s="207" t="s">
        <v>46</v>
      </c>
      <c r="O87" s="87"/>
      <c r="P87" s="208">
        <f>O87*H87</f>
        <v>0</v>
      </c>
      <c r="Q87" s="208">
        <v>0</v>
      </c>
      <c r="R87" s="208">
        <f>Q87*H87</f>
        <v>0</v>
      </c>
      <c r="S87" s="208">
        <v>0</v>
      </c>
      <c r="T87" s="209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10" t="s">
        <v>124</v>
      </c>
      <c r="AT87" s="210" t="s">
        <v>120</v>
      </c>
      <c r="AU87" s="210" t="s">
        <v>83</v>
      </c>
      <c r="AY87" s="20" t="s">
        <v>119</v>
      </c>
      <c r="BE87" s="211">
        <f>IF(N87="základní",J87,0)</f>
        <v>0</v>
      </c>
      <c r="BF87" s="211">
        <f>IF(N87="snížená",J87,0)</f>
        <v>0</v>
      </c>
      <c r="BG87" s="211">
        <f>IF(N87="zákl. přenesená",J87,0)</f>
        <v>0</v>
      </c>
      <c r="BH87" s="211">
        <f>IF(N87="sníž. přenesená",J87,0)</f>
        <v>0</v>
      </c>
      <c r="BI87" s="211">
        <f>IF(N87="nulová",J87,0)</f>
        <v>0</v>
      </c>
      <c r="BJ87" s="20" t="s">
        <v>83</v>
      </c>
      <c r="BK87" s="211">
        <f>ROUND(I87*H87,2)</f>
        <v>0</v>
      </c>
      <c r="BL87" s="20" t="s">
        <v>124</v>
      </c>
      <c r="BM87" s="210" t="s">
        <v>139</v>
      </c>
    </row>
    <row r="88" s="2" customFormat="1" ht="16.5" customHeight="1">
      <c r="A88" s="41"/>
      <c r="B88" s="42"/>
      <c r="C88" s="199" t="s">
        <v>140</v>
      </c>
      <c r="D88" s="199" t="s">
        <v>120</v>
      </c>
      <c r="E88" s="200" t="s">
        <v>141</v>
      </c>
      <c r="F88" s="201" t="s">
        <v>142</v>
      </c>
      <c r="G88" s="202" t="s">
        <v>123</v>
      </c>
      <c r="H88" s="203">
        <v>1</v>
      </c>
      <c r="I88" s="204"/>
      <c r="J88" s="205">
        <f>ROUND(I88*H88,2)</f>
        <v>0</v>
      </c>
      <c r="K88" s="201" t="s">
        <v>19</v>
      </c>
      <c r="L88" s="47"/>
      <c r="M88" s="206" t="s">
        <v>19</v>
      </c>
      <c r="N88" s="207" t="s">
        <v>46</v>
      </c>
      <c r="O88" s="87"/>
      <c r="P88" s="208">
        <f>O88*H88</f>
        <v>0</v>
      </c>
      <c r="Q88" s="208">
        <v>0</v>
      </c>
      <c r="R88" s="208">
        <f>Q88*H88</f>
        <v>0</v>
      </c>
      <c r="S88" s="208">
        <v>0</v>
      </c>
      <c r="T88" s="209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10" t="s">
        <v>124</v>
      </c>
      <c r="AT88" s="210" t="s">
        <v>120</v>
      </c>
      <c r="AU88" s="210" t="s">
        <v>83</v>
      </c>
      <c r="AY88" s="20" t="s">
        <v>119</v>
      </c>
      <c r="BE88" s="211">
        <f>IF(N88="základní",J88,0)</f>
        <v>0</v>
      </c>
      <c r="BF88" s="211">
        <f>IF(N88="snížená",J88,0)</f>
        <v>0</v>
      </c>
      <c r="BG88" s="211">
        <f>IF(N88="zákl. přenesená",J88,0)</f>
        <v>0</v>
      </c>
      <c r="BH88" s="211">
        <f>IF(N88="sníž. přenesená",J88,0)</f>
        <v>0</v>
      </c>
      <c r="BI88" s="211">
        <f>IF(N88="nulová",J88,0)</f>
        <v>0</v>
      </c>
      <c r="BJ88" s="20" t="s">
        <v>83</v>
      </c>
      <c r="BK88" s="211">
        <f>ROUND(I88*H88,2)</f>
        <v>0</v>
      </c>
      <c r="BL88" s="20" t="s">
        <v>124</v>
      </c>
      <c r="BM88" s="210" t="s">
        <v>143</v>
      </c>
    </row>
    <row r="89" s="2" customFormat="1" ht="16.5" customHeight="1">
      <c r="A89" s="41"/>
      <c r="B89" s="42"/>
      <c r="C89" s="199" t="s">
        <v>144</v>
      </c>
      <c r="D89" s="199" t="s">
        <v>120</v>
      </c>
      <c r="E89" s="200" t="s">
        <v>145</v>
      </c>
      <c r="F89" s="201" t="s">
        <v>146</v>
      </c>
      <c r="G89" s="202" t="s">
        <v>123</v>
      </c>
      <c r="H89" s="203">
        <v>1</v>
      </c>
      <c r="I89" s="204"/>
      <c r="J89" s="205">
        <f>ROUND(I89*H89,2)</f>
        <v>0</v>
      </c>
      <c r="K89" s="201" t="s">
        <v>19</v>
      </c>
      <c r="L89" s="47"/>
      <c r="M89" s="206" t="s">
        <v>19</v>
      </c>
      <c r="N89" s="207" t="s">
        <v>46</v>
      </c>
      <c r="O89" s="87"/>
      <c r="P89" s="208">
        <f>O89*H89</f>
        <v>0</v>
      </c>
      <c r="Q89" s="208">
        <v>0</v>
      </c>
      <c r="R89" s="208">
        <f>Q89*H89</f>
        <v>0</v>
      </c>
      <c r="S89" s="208">
        <v>0</v>
      </c>
      <c r="T89" s="209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10" t="s">
        <v>124</v>
      </c>
      <c r="AT89" s="210" t="s">
        <v>120</v>
      </c>
      <c r="AU89" s="210" t="s">
        <v>83</v>
      </c>
      <c r="AY89" s="20" t="s">
        <v>119</v>
      </c>
      <c r="BE89" s="211">
        <f>IF(N89="základní",J89,0)</f>
        <v>0</v>
      </c>
      <c r="BF89" s="211">
        <f>IF(N89="snížená",J89,0)</f>
        <v>0</v>
      </c>
      <c r="BG89" s="211">
        <f>IF(N89="zákl. přenesená",J89,0)</f>
        <v>0</v>
      </c>
      <c r="BH89" s="211">
        <f>IF(N89="sníž. přenesená",J89,0)</f>
        <v>0</v>
      </c>
      <c r="BI89" s="211">
        <f>IF(N89="nulová",J89,0)</f>
        <v>0</v>
      </c>
      <c r="BJ89" s="20" t="s">
        <v>83</v>
      </c>
      <c r="BK89" s="211">
        <f>ROUND(I89*H89,2)</f>
        <v>0</v>
      </c>
      <c r="BL89" s="20" t="s">
        <v>124</v>
      </c>
      <c r="BM89" s="210" t="s">
        <v>147</v>
      </c>
    </row>
    <row r="90" s="2" customFormat="1" ht="16.5" customHeight="1">
      <c r="A90" s="41"/>
      <c r="B90" s="42"/>
      <c r="C90" s="199" t="s">
        <v>148</v>
      </c>
      <c r="D90" s="199" t="s">
        <v>120</v>
      </c>
      <c r="E90" s="200" t="s">
        <v>149</v>
      </c>
      <c r="F90" s="201" t="s">
        <v>150</v>
      </c>
      <c r="G90" s="202" t="s">
        <v>123</v>
      </c>
      <c r="H90" s="203">
        <v>1</v>
      </c>
      <c r="I90" s="204"/>
      <c r="J90" s="205">
        <f>ROUND(I90*H90,2)</f>
        <v>0</v>
      </c>
      <c r="K90" s="201" t="s">
        <v>19</v>
      </c>
      <c r="L90" s="47"/>
      <c r="M90" s="206" t="s">
        <v>19</v>
      </c>
      <c r="N90" s="207" t="s">
        <v>46</v>
      </c>
      <c r="O90" s="87"/>
      <c r="P90" s="208">
        <f>O90*H90</f>
        <v>0</v>
      </c>
      <c r="Q90" s="208">
        <v>0</v>
      </c>
      <c r="R90" s="208">
        <f>Q90*H90</f>
        <v>0</v>
      </c>
      <c r="S90" s="208">
        <v>0</v>
      </c>
      <c r="T90" s="209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0" t="s">
        <v>124</v>
      </c>
      <c r="AT90" s="210" t="s">
        <v>120</v>
      </c>
      <c r="AU90" s="210" t="s">
        <v>83</v>
      </c>
      <c r="AY90" s="20" t="s">
        <v>119</v>
      </c>
      <c r="BE90" s="211">
        <f>IF(N90="základní",J90,0)</f>
        <v>0</v>
      </c>
      <c r="BF90" s="211">
        <f>IF(N90="snížená",J90,0)</f>
        <v>0</v>
      </c>
      <c r="BG90" s="211">
        <f>IF(N90="zákl. přenesená",J90,0)</f>
        <v>0</v>
      </c>
      <c r="BH90" s="211">
        <f>IF(N90="sníž. přenesená",J90,0)</f>
        <v>0</v>
      </c>
      <c r="BI90" s="211">
        <f>IF(N90="nulová",J90,0)</f>
        <v>0</v>
      </c>
      <c r="BJ90" s="20" t="s">
        <v>83</v>
      </c>
      <c r="BK90" s="211">
        <f>ROUND(I90*H90,2)</f>
        <v>0</v>
      </c>
      <c r="BL90" s="20" t="s">
        <v>124</v>
      </c>
      <c r="BM90" s="210" t="s">
        <v>151</v>
      </c>
    </row>
    <row r="91" s="11" customFormat="1" ht="25.92" customHeight="1">
      <c r="A91" s="11"/>
      <c r="B91" s="185"/>
      <c r="C91" s="186"/>
      <c r="D91" s="187" t="s">
        <v>74</v>
      </c>
      <c r="E91" s="188" t="s">
        <v>85</v>
      </c>
      <c r="F91" s="188" t="s">
        <v>152</v>
      </c>
      <c r="G91" s="186"/>
      <c r="H91" s="186"/>
      <c r="I91" s="189"/>
      <c r="J91" s="190">
        <f>BK91</f>
        <v>0</v>
      </c>
      <c r="K91" s="186"/>
      <c r="L91" s="191"/>
      <c r="M91" s="192"/>
      <c r="N91" s="193"/>
      <c r="O91" s="193"/>
      <c r="P91" s="194">
        <f>SUM(P92:P99)</f>
        <v>0</v>
      </c>
      <c r="Q91" s="193"/>
      <c r="R91" s="194">
        <f>SUM(R92:R99)</f>
        <v>0</v>
      </c>
      <c r="S91" s="193"/>
      <c r="T91" s="195">
        <f>SUM(T92:T99)</f>
        <v>0</v>
      </c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R91" s="196" t="s">
        <v>118</v>
      </c>
      <c r="AT91" s="197" t="s">
        <v>74</v>
      </c>
      <c r="AU91" s="197" t="s">
        <v>75</v>
      </c>
      <c r="AY91" s="196" t="s">
        <v>119</v>
      </c>
      <c r="BK91" s="198">
        <f>SUM(BK92:BK99)</f>
        <v>0</v>
      </c>
    </row>
    <row r="92" s="2" customFormat="1" ht="16.5" customHeight="1">
      <c r="A92" s="41"/>
      <c r="B92" s="42"/>
      <c r="C92" s="199" t="s">
        <v>153</v>
      </c>
      <c r="D92" s="199" t="s">
        <v>120</v>
      </c>
      <c r="E92" s="200" t="s">
        <v>154</v>
      </c>
      <c r="F92" s="201" t="s">
        <v>155</v>
      </c>
      <c r="G92" s="202" t="s">
        <v>156</v>
      </c>
      <c r="H92" s="203">
        <v>1</v>
      </c>
      <c r="I92" s="204"/>
      <c r="J92" s="205">
        <f>ROUND(I92*H92,2)</f>
        <v>0</v>
      </c>
      <c r="K92" s="201" t="s">
        <v>19</v>
      </c>
      <c r="L92" s="47"/>
      <c r="M92" s="206" t="s">
        <v>19</v>
      </c>
      <c r="N92" s="207" t="s">
        <v>46</v>
      </c>
      <c r="O92" s="87"/>
      <c r="P92" s="208">
        <f>O92*H92</f>
        <v>0</v>
      </c>
      <c r="Q92" s="208">
        <v>0</v>
      </c>
      <c r="R92" s="208">
        <f>Q92*H92</f>
        <v>0</v>
      </c>
      <c r="S92" s="208">
        <v>0</v>
      </c>
      <c r="T92" s="209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10" t="s">
        <v>124</v>
      </c>
      <c r="AT92" s="210" t="s">
        <v>120</v>
      </c>
      <c r="AU92" s="210" t="s">
        <v>83</v>
      </c>
      <c r="AY92" s="20" t="s">
        <v>119</v>
      </c>
      <c r="BE92" s="211">
        <f>IF(N92="základní",J92,0)</f>
        <v>0</v>
      </c>
      <c r="BF92" s="211">
        <f>IF(N92="snížená",J92,0)</f>
        <v>0</v>
      </c>
      <c r="BG92" s="211">
        <f>IF(N92="zákl. přenesená",J92,0)</f>
        <v>0</v>
      </c>
      <c r="BH92" s="211">
        <f>IF(N92="sníž. přenesená",J92,0)</f>
        <v>0</v>
      </c>
      <c r="BI92" s="211">
        <f>IF(N92="nulová",J92,0)</f>
        <v>0</v>
      </c>
      <c r="BJ92" s="20" t="s">
        <v>83</v>
      </c>
      <c r="BK92" s="211">
        <f>ROUND(I92*H92,2)</f>
        <v>0</v>
      </c>
      <c r="BL92" s="20" t="s">
        <v>124</v>
      </c>
      <c r="BM92" s="210" t="s">
        <v>157</v>
      </c>
    </row>
    <row r="93" s="2" customFormat="1" ht="16.5" customHeight="1">
      <c r="A93" s="41"/>
      <c r="B93" s="42"/>
      <c r="C93" s="199" t="s">
        <v>158</v>
      </c>
      <c r="D93" s="199" t="s">
        <v>120</v>
      </c>
      <c r="E93" s="200" t="s">
        <v>159</v>
      </c>
      <c r="F93" s="201" t="s">
        <v>160</v>
      </c>
      <c r="G93" s="202" t="s">
        <v>156</v>
      </c>
      <c r="H93" s="203">
        <v>1</v>
      </c>
      <c r="I93" s="204"/>
      <c r="J93" s="205">
        <f>ROUND(I93*H93,2)</f>
        <v>0</v>
      </c>
      <c r="K93" s="201" t="s">
        <v>19</v>
      </c>
      <c r="L93" s="47"/>
      <c r="M93" s="206" t="s">
        <v>19</v>
      </c>
      <c r="N93" s="207" t="s">
        <v>46</v>
      </c>
      <c r="O93" s="87"/>
      <c r="P93" s="208">
        <f>O93*H93</f>
        <v>0</v>
      </c>
      <c r="Q93" s="208">
        <v>0</v>
      </c>
      <c r="R93" s="208">
        <f>Q93*H93</f>
        <v>0</v>
      </c>
      <c r="S93" s="208">
        <v>0</v>
      </c>
      <c r="T93" s="209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10" t="s">
        <v>124</v>
      </c>
      <c r="AT93" s="210" t="s">
        <v>120</v>
      </c>
      <c r="AU93" s="210" t="s">
        <v>83</v>
      </c>
      <c r="AY93" s="20" t="s">
        <v>119</v>
      </c>
      <c r="BE93" s="211">
        <f>IF(N93="základní",J93,0)</f>
        <v>0</v>
      </c>
      <c r="BF93" s="211">
        <f>IF(N93="snížená",J93,0)</f>
        <v>0</v>
      </c>
      <c r="BG93" s="211">
        <f>IF(N93="zákl. přenesená",J93,0)</f>
        <v>0</v>
      </c>
      <c r="BH93" s="211">
        <f>IF(N93="sníž. přenesená",J93,0)</f>
        <v>0</v>
      </c>
      <c r="BI93" s="211">
        <f>IF(N93="nulová",J93,0)</f>
        <v>0</v>
      </c>
      <c r="BJ93" s="20" t="s">
        <v>83</v>
      </c>
      <c r="BK93" s="211">
        <f>ROUND(I93*H93,2)</f>
        <v>0</v>
      </c>
      <c r="BL93" s="20" t="s">
        <v>124</v>
      </c>
      <c r="BM93" s="210" t="s">
        <v>161</v>
      </c>
    </row>
    <row r="94" s="2" customFormat="1" ht="16.5" customHeight="1">
      <c r="A94" s="41"/>
      <c r="B94" s="42"/>
      <c r="C94" s="199" t="s">
        <v>162</v>
      </c>
      <c r="D94" s="199" t="s">
        <v>120</v>
      </c>
      <c r="E94" s="200" t="s">
        <v>163</v>
      </c>
      <c r="F94" s="201" t="s">
        <v>164</v>
      </c>
      <c r="G94" s="202" t="s">
        <v>165</v>
      </c>
      <c r="H94" s="203">
        <v>250</v>
      </c>
      <c r="I94" s="204"/>
      <c r="J94" s="205">
        <f>ROUND(I94*H94,2)</f>
        <v>0</v>
      </c>
      <c r="K94" s="201" t="s">
        <v>19</v>
      </c>
      <c r="L94" s="47"/>
      <c r="M94" s="206" t="s">
        <v>19</v>
      </c>
      <c r="N94" s="207" t="s">
        <v>46</v>
      </c>
      <c r="O94" s="87"/>
      <c r="P94" s="208">
        <f>O94*H94</f>
        <v>0</v>
      </c>
      <c r="Q94" s="208">
        <v>0</v>
      </c>
      <c r="R94" s="208">
        <f>Q94*H94</f>
        <v>0</v>
      </c>
      <c r="S94" s="208">
        <v>0</v>
      </c>
      <c r="T94" s="209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10" t="s">
        <v>124</v>
      </c>
      <c r="AT94" s="210" t="s">
        <v>120</v>
      </c>
      <c r="AU94" s="210" t="s">
        <v>83</v>
      </c>
      <c r="AY94" s="20" t="s">
        <v>119</v>
      </c>
      <c r="BE94" s="211">
        <f>IF(N94="základní",J94,0)</f>
        <v>0</v>
      </c>
      <c r="BF94" s="211">
        <f>IF(N94="snížená",J94,0)</f>
        <v>0</v>
      </c>
      <c r="BG94" s="211">
        <f>IF(N94="zákl. přenesená",J94,0)</f>
        <v>0</v>
      </c>
      <c r="BH94" s="211">
        <f>IF(N94="sníž. přenesená",J94,0)</f>
        <v>0</v>
      </c>
      <c r="BI94" s="211">
        <f>IF(N94="nulová",J94,0)</f>
        <v>0</v>
      </c>
      <c r="BJ94" s="20" t="s">
        <v>83</v>
      </c>
      <c r="BK94" s="211">
        <f>ROUND(I94*H94,2)</f>
        <v>0</v>
      </c>
      <c r="BL94" s="20" t="s">
        <v>124</v>
      </c>
      <c r="BM94" s="210" t="s">
        <v>166</v>
      </c>
    </row>
    <row r="95" s="2" customFormat="1" ht="16.5" customHeight="1">
      <c r="A95" s="41"/>
      <c r="B95" s="42"/>
      <c r="C95" s="199" t="s">
        <v>8</v>
      </c>
      <c r="D95" s="199" t="s">
        <v>120</v>
      </c>
      <c r="E95" s="200" t="s">
        <v>167</v>
      </c>
      <c r="F95" s="201" t="s">
        <v>168</v>
      </c>
      <c r="G95" s="202" t="s">
        <v>156</v>
      </c>
      <c r="H95" s="203">
        <v>1</v>
      </c>
      <c r="I95" s="204"/>
      <c r="J95" s="205">
        <f>ROUND(I95*H95,2)</f>
        <v>0</v>
      </c>
      <c r="K95" s="201" t="s">
        <v>19</v>
      </c>
      <c r="L95" s="47"/>
      <c r="M95" s="206" t="s">
        <v>19</v>
      </c>
      <c r="N95" s="207" t="s">
        <v>46</v>
      </c>
      <c r="O95" s="87"/>
      <c r="P95" s="208">
        <f>O95*H95</f>
        <v>0</v>
      </c>
      <c r="Q95" s="208">
        <v>0</v>
      </c>
      <c r="R95" s="208">
        <f>Q95*H95</f>
        <v>0</v>
      </c>
      <c r="S95" s="208">
        <v>0</v>
      </c>
      <c r="T95" s="209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10" t="s">
        <v>124</v>
      </c>
      <c r="AT95" s="210" t="s">
        <v>120</v>
      </c>
      <c r="AU95" s="210" t="s">
        <v>83</v>
      </c>
      <c r="AY95" s="20" t="s">
        <v>119</v>
      </c>
      <c r="BE95" s="211">
        <f>IF(N95="základní",J95,0)</f>
        <v>0</v>
      </c>
      <c r="BF95" s="211">
        <f>IF(N95="snížená",J95,0)</f>
        <v>0</v>
      </c>
      <c r="BG95" s="211">
        <f>IF(N95="zákl. přenesená",J95,0)</f>
        <v>0</v>
      </c>
      <c r="BH95" s="211">
        <f>IF(N95="sníž. přenesená",J95,0)</f>
        <v>0</v>
      </c>
      <c r="BI95" s="211">
        <f>IF(N95="nulová",J95,0)</f>
        <v>0</v>
      </c>
      <c r="BJ95" s="20" t="s">
        <v>83</v>
      </c>
      <c r="BK95" s="211">
        <f>ROUND(I95*H95,2)</f>
        <v>0</v>
      </c>
      <c r="BL95" s="20" t="s">
        <v>124</v>
      </c>
      <c r="BM95" s="210" t="s">
        <v>169</v>
      </c>
    </row>
    <row r="96" s="2" customFormat="1" ht="16.5" customHeight="1">
      <c r="A96" s="41"/>
      <c r="B96" s="42"/>
      <c r="C96" s="199" t="s">
        <v>170</v>
      </c>
      <c r="D96" s="199" t="s">
        <v>120</v>
      </c>
      <c r="E96" s="200" t="s">
        <v>171</v>
      </c>
      <c r="F96" s="201" t="s">
        <v>172</v>
      </c>
      <c r="G96" s="202" t="s">
        <v>156</v>
      </c>
      <c r="H96" s="203">
        <v>1</v>
      </c>
      <c r="I96" s="204"/>
      <c r="J96" s="205">
        <f>ROUND(I96*H96,2)</f>
        <v>0</v>
      </c>
      <c r="K96" s="201" t="s">
        <v>19</v>
      </c>
      <c r="L96" s="47"/>
      <c r="M96" s="206" t="s">
        <v>19</v>
      </c>
      <c r="N96" s="207" t="s">
        <v>46</v>
      </c>
      <c r="O96" s="87"/>
      <c r="P96" s="208">
        <f>O96*H96</f>
        <v>0</v>
      </c>
      <c r="Q96" s="208">
        <v>0</v>
      </c>
      <c r="R96" s="208">
        <f>Q96*H96</f>
        <v>0</v>
      </c>
      <c r="S96" s="208">
        <v>0</v>
      </c>
      <c r="T96" s="209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10" t="s">
        <v>124</v>
      </c>
      <c r="AT96" s="210" t="s">
        <v>120</v>
      </c>
      <c r="AU96" s="210" t="s">
        <v>83</v>
      </c>
      <c r="AY96" s="20" t="s">
        <v>119</v>
      </c>
      <c r="BE96" s="211">
        <f>IF(N96="základní",J96,0)</f>
        <v>0</v>
      </c>
      <c r="BF96" s="211">
        <f>IF(N96="snížená",J96,0)</f>
        <v>0</v>
      </c>
      <c r="BG96" s="211">
        <f>IF(N96="zákl. přenesená",J96,0)</f>
        <v>0</v>
      </c>
      <c r="BH96" s="211">
        <f>IF(N96="sníž. přenesená",J96,0)</f>
        <v>0</v>
      </c>
      <c r="BI96" s="211">
        <f>IF(N96="nulová",J96,0)</f>
        <v>0</v>
      </c>
      <c r="BJ96" s="20" t="s">
        <v>83</v>
      </c>
      <c r="BK96" s="211">
        <f>ROUND(I96*H96,2)</f>
        <v>0</v>
      </c>
      <c r="BL96" s="20" t="s">
        <v>124</v>
      </c>
      <c r="BM96" s="210" t="s">
        <v>173</v>
      </c>
    </row>
    <row r="97" s="2" customFormat="1" ht="16.5" customHeight="1">
      <c r="A97" s="41"/>
      <c r="B97" s="42"/>
      <c r="C97" s="199" t="s">
        <v>174</v>
      </c>
      <c r="D97" s="199" t="s">
        <v>120</v>
      </c>
      <c r="E97" s="200" t="s">
        <v>175</v>
      </c>
      <c r="F97" s="201" t="s">
        <v>176</v>
      </c>
      <c r="G97" s="202" t="s">
        <v>156</v>
      </c>
      <c r="H97" s="203">
        <v>1</v>
      </c>
      <c r="I97" s="204"/>
      <c r="J97" s="205">
        <f>ROUND(I97*H97,2)</f>
        <v>0</v>
      </c>
      <c r="K97" s="201" t="s">
        <v>19</v>
      </c>
      <c r="L97" s="47"/>
      <c r="M97" s="206" t="s">
        <v>19</v>
      </c>
      <c r="N97" s="207" t="s">
        <v>46</v>
      </c>
      <c r="O97" s="87"/>
      <c r="P97" s="208">
        <f>O97*H97</f>
        <v>0</v>
      </c>
      <c r="Q97" s="208">
        <v>0</v>
      </c>
      <c r="R97" s="208">
        <f>Q97*H97</f>
        <v>0</v>
      </c>
      <c r="S97" s="208">
        <v>0</v>
      </c>
      <c r="T97" s="209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10" t="s">
        <v>124</v>
      </c>
      <c r="AT97" s="210" t="s">
        <v>120</v>
      </c>
      <c r="AU97" s="210" t="s">
        <v>83</v>
      </c>
      <c r="AY97" s="20" t="s">
        <v>119</v>
      </c>
      <c r="BE97" s="211">
        <f>IF(N97="základní",J97,0)</f>
        <v>0</v>
      </c>
      <c r="BF97" s="211">
        <f>IF(N97="snížená",J97,0)</f>
        <v>0</v>
      </c>
      <c r="BG97" s="211">
        <f>IF(N97="zákl. přenesená",J97,0)</f>
        <v>0</v>
      </c>
      <c r="BH97" s="211">
        <f>IF(N97="sníž. přenesená",J97,0)</f>
        <v>0</v>
      </c>
      <c r="BI97" s="211">
        <f>IF(N97="nulová",J97,0)</f>
        <v>0</v>
      </c>
      <c r="BJ97" s="20" t="s">
        <v>83</v>
      </c>
      <c r="BK97" s="211">
        <f>ROUND(I97*H97,2)</f>
        <v>0</v>
      </c>
      <c r="BL97" s="20" t="s">
        <v>124</v>
      </c>
      <c r="BM97" s="210" t="s">
        <v>177</v>
      </c>
    </row>
    <row r="98" s="2" customFormat="1" ht="16.5" customHeight="1">
      <c r="A98" s="41"/>
      <c r="B98" s="42"/>
      <c r="C98" s="199" t="s">
        <v>178</v>
      </c>
      <c r="D98" s="199" t="s">
        <v>120</v>
      </c>
      <c r="E98" s="200" t="s">
        <v>179</v>
      </c>
      <c r="F98" s="201" t="s">
        <v>180</v>
      </c>
      <c r="G98" s="202" t="s">
        <v>156</v>
      </c>
      <c r="H98" s="203">
        <v>1</v>
      </c>
      <c r="I98" s="204"/>
      <c r="J98" s="205">
        <f>ROUND(I98*H98,2)</f>
        <v>0</v>
      </c>
      <c r="K98" s="201" t="s">
        <v>19</v>
      </c>
      <c r="L98" s="47"/>
      <c r="M98" s="206" t="s">
        <v>19</v>
      </c>
      <c r="N98" s="207" t="s">
        <v>46</v>
      </c>
      <c r="O98" s="87"/>
      <c r="P98" s="208">
        <f>O98*H98</f>
        <v>0</v>
      </c>
      <c r="Q98" s="208">
        <v>0</v>
      </c>
      <c r="R98" s="208">
        <f>Q98*H98</f>
        <v>0</v>
      </c>
      <c r="S98" s="208">
        <v>0</v>
      </c>
      <c r="T98" s="209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10" t="s">
        <v>124</v>
      </c>
      <c r="AT98" s="210" t="s">
        <v>120</v>
      </c>
      <c r="AU98" s="210" t="s">
        <v>83</v>
      </c>
      <c r="AY98" s="20" t="s">
        <v>119</v>
      </c>
      <c r="BE98" s="211">
        <f>IF(N98="základní",J98,0)</f>
        <v>0</v>
      </c>
      <c r="BF98" s="211">
        <f>IF(N98="snížená",J98,0)</f>
        <v>0</v>
      </c>
      <c r="BG98" s="211">
        <f>IF(N98="zákl. přenesená",J98,0)</f>
        <v>0</v>
      </c>
      <c r="BH98" s="211">
        <f>IF(N98="sníž. přenesená",J98,0)</f>
        <v>0</v>
      </c>
      <c r="BI98" s="211">
        <f>IF(N98="nulová",J98,0)</f>
        <v>0</v>
      </c>
      <c r="BJ98" s="20" t="s">
        <v>83</v>
      </c>
      <c r="BK98" s="211">
        <f>ROUND(I98*H98,2)</f>
        <v>0</v>
      </c>
      <c r="BL98" s="20" t="s">
        <v>124</v>
      </c>
      <c r="BM98" s="210" t="s">
        <v>181</v>
      </c>
    </row>
    <row r="99" s="2" customFormat="1" ht="16.5" customHeight="1">
      <c r="A99" s="41"/>
      <c r="B99" s="42"/>
      <c r="C99" s="199" t="s">
        <v>124</v>
      </c>
      <c r="D99" s="199" t="s">
        <v>120</v>
      </c>
      <c r="E99" s="200" t="s">
        <v>182</v>
      </c>
      <c r="F99" s="201" t="s">
        <v>183</v>
      </c>
      <c r="G99" s="202" t="s">
        <v>156</v>
      </c>
      <c r="H99" s="203">
        <v>1</v>
      </c>
      <c r="I99" s="204"/>
      <c r="J99" s="205">
        <f>ROUND(I99*H99,2)</f>
        <v>0</v>
      </c>
      <c r="K99" s="201" t="s">
        <v>19</v>
      </c>
      <c r="L99" s="47"/>
      <c r="M99" s="212" t="s">
        <v>19</v>
      </c>
      <c r="N99" s="213" t="s">
        <v>46</v>
      </c>
      <c r="O99" s="214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10" t="s">
        <v>124</v>
      </c>
      <c r="AT99" s="210" t="s">
        <v>120</v>
      </c>
      <c r="AU99" s="210" t="s">
        <v>83</v>
      </c>
      <c r="AY99" s="20" t="s">
        <v>119</v>
      </c>
      <c r="BE99" s="211">
        <f>IF(N99="základní",J99,0)</f>
        <v>0</v>
      </c>
      <c r="BF99" s="211">
        <f>IF(N99="snížená",J99,0)</f>
        <v>0</v>
      </c>
      <c r="BG99" s="211">
        <f>IF(N99="zákl. přenesená",J99,0)</f>
        <v>0</v>
      </c>
      <c r="BH99" s="211">
        <f>IF(N99="sníž. přenesená",J99,0)</f>
        <v>0</v>
      </c>
      <c r="BI99" s="211">
        <f>IF(N99="nulová",J99,0)</f>
        <v>0</v>
      </c>
      <c r="BJ99" s="20" t="s">
        <v>83</v>
      </c>
      <c r="BK99" s="211">
        <f>ROUND(I99*H99,2)</f>
        <v>0</v>
      </c>
      <c r="BL99" s="20" t="s">
        <v>124</v>
      </c>
      <c r="BM99" s="210" t="s">
        <v>184</v>
      </c>
    </row>
    <row r="100" s="2" customFormat="1" ht="6.96" customHeight="1">
      <c r="A100" s="41"/>
      <c r="B100" s="62"/>
      <c r="C100" s="63"/>
      <c r="D100" s="63"/>
      <c r="E100" s="63"/>
      <c r="F100" s="63"/>
      <c r="G100" s="63"/>
      <c r="H100" s="63"/>
      <c r="I100" s="63"/>
      <c r="J100" s="63"/>
      <c r="K100" s="63"/>
      <c r="L100" s="47"/>
      <c r="M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</row>
  </sheetData>
  <sheetProtection sheet="1" autoFilter="0" formatColumns="0" formatRows="0" objects="1" scenarios="1" spinCount="100000" saltValue="bISzxNWkToVRYB0kS23rE/NVw2R3xIP7evEq/viDf/IrdirdhjX49ci0ZKYPrjyw+HVbv8ihXVQroG9h1OZPcA==" hashValue="OlBQ3Y9/k2OspeCWzIs1EpSwdLBPVRhQpvdmStTb7Th254apunOaYuYKCpeCFYHU22y9jAjeFVdIaEtj6+yRXA==" algorithmName="SHA-512" password="CC35"/>
  <autoFilter ref="C80:K99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88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95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PD BKOM Masná - nová serverovna - doplnění dieselagregátu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96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185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13. 11. 2024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27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28</v>
      </c>
      <c r="F15" s="41"/>
      <c r="G15" s="41"/>
      <c r="H15" s="41"/>
      <c r="I15" s="135" t="s">
        <v>29</v>
      </c>
      <c r="J15" s="139" t="s">
        <v>30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31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29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33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34</v>
      </c>
      <c r="F21" s="41"/>
      <c r="G21" s="41"/>
      <c r="H21" s="41"/>
      <c r="I21" s="135" t="s">
        <v>29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36</v>
      </c>
      <c r="E23" s="41"/>
      <c r="F23" s="41"/>
      <c r="G23" s="41"/>
      <c r="H23" s="41"/>
      <c r="I23" s="135" t="s">
        <v>26</v>
      </c>
      <c r="J23" s="139" t="s">
        <v>37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38</v>
      </c>
      <c r="F24" s="41"/>
      <c r="G24" s="41"/>
      <c r="H24" s="41"/>
      <c r="I24" s="135" t="s">
        <v>29</v>
      </c>
      <c r="J24" s="139" t="s">
        <v>19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39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41</v>
      </c>
      <c r="E30" s="41"/>
      <c r="F30" s="41"/>
      <c r="G30" s="41"/>
      <c r="H30" s="41"/>
      <c r="I30" s="41"/>
      <c r="J30" s="147">
        <f>ROUND(J82,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43</v>
      </c>
      <c r="G32" s="41"/>
      <c r="H32" s="41"/>
      <c r="I32" s="148" t="s">
        <v>42</v>
      </c>
      <c r="J32" s="148" t="s">
        <v>44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45</v>
      </c>
      <c r="E33" s="135" t="s">
        <v>46</v>
      </c>
      <c r="F33" s="150">
        <f>ROUND((SUM(BE82:BE96)),  2)</f>
        <v>0</v>
      </c>
      <c r="G33" s="41"/>
      <c r="H33" s="41"/>
      <c r="I33" s="151">
        <v>0.20999999999999999</v>
      </c>
      <c r="J33" s="150">
        <f>ROUND(((SUM(BE82:BE96))*I33),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47</v>
      </c>
      <c r="F34" s="150">
        <f>ROUND((SUM(BF82:BF96)),  2)</f>
        <v>0</v>
      </c>
      <c r="G34" s="41"/>
      <c r="H34" s="41"/>
      <c r="I34" s="151">
        <v>0.12</v>
      </c>
      <c r="J34" s="150">
        <f>ROUND(((SUM(BF82:BF96))*I34),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48</v>
      </c>
      <c r="F35" s="150">
        <f>ROUND((SUM(BG82:BG96)),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49</v>
      </c>
      <c r="F36" s="150">
        <f>ROUND((SUM(BH82:BH96)),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50</v>
      </c>
      <c r="F37" s="150">
        <f>ROUND((SUM(BI82:BI96)),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51</v>
      </c>
      <c r="E39" s="154"/>
      <c r="F39" s="154"/>
      <c r="G39" s="155" t="s">
        <v>52</v>
      </c>
      <c r="H39" s="156" t="s">
        <v>53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98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PD BKOM Masná - nová serverovna - doplnění dieselagregátu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96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02 - Vzduchotechnika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ul. Masná</v>
      </c>
      <c r="G52" s="43"/>
      <c r="H52" s="43"/>
      <c r="I52" s="35" t="s">
        <v>23</v>
      </c>
      <c r="J52" s="75" t="str">
        <f>IF(J12="","",J12)</f>
        <v>13. 11. 2024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25</v>
      </c>
      <c r="D54" s="43"/>
      <c r="E54" s="43"/>
      <c r="F54" s="30" t="str">
        <f>E15</f>
        <v>Brněnské komunikace a.s.</v>
      </c>
      <c r="G54" s="43"/>
      <c r="H54" s="43"/>
      <c r="I54" s="35" t="s">
        <v>33</v>
      </c>
      <c r="J54" s="39" t="str">
        <f>E21</f>
        <v>Ing. Martin Srba, Ph.D.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36</v>
      </c>
      <c r="J55" s="39" t="str">
        <f>E24</f>
        <v>Ing. Vojtěch Biolek, Ph.D.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99</v>
      </c>
      <c r="D57" s="165"/>
      <c r="E57" s="165"/>
      <c r="F57" s="165"/>
      <c r="G57" s="165"/>
      <c r="H57" s="165"/>
      <c r="I57" s="165"/>
      <c r="J57" s="166" t="s">
        <v>100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73</v>
      </c>
      <c r="D59" s="43"/>
      <c r="E59" s="43"/>
      <c r="F59" s="43"/>
      <c r="G59" s="43"/>
      <c r="H59" s="43"/>
      <c r="I59" s="43"/>
      <c r="J59" s="105">
        <f>J82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101</v>
      </c>
    </row>
    <row r="60" s="9" customFormat="1" ht="24.96" customHeight="1">
      <c r="A60" s="9"/>
      <c r="B60" s="168"/>
      <c r="C60" s="169"/>
      <c r="D60" s="170" t="s">
        <v>186</v>
      </c>
      <c r="E60" s="171"/>
      <c r="F60" s="171"/>
      <c r="G60" s="171"/>
      <c r="H60" s="171"/>
      <c r="I60" s="171"/>
      <c r="J60" s="172">
        <f>J83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17"/>
      <c r="C61" s="218"/>
      <c r="D61" s="219" t="s">
        <v>187</v>
      </c>
      <c r="E61" s="220"/>
      <c r="F61" s="220"/>
      <c r="G61" s="220"/>
      <c r="H61" s="220"/>
      <c r="I61" s="220"/>
      <c r="J61" s="221">
        <f>J84</f>
        <v>0</v>
      </c>
      <c r="K61" s="218"/>
      <c r="L61" s="22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12" customFormat="1" ht="19.92" customHeight="1">
      <c r="A62" s="12"/>
      <c r="B62" s="217"/>
      <c r="C62" s="218"/>
      <c r="D62" s="219" t="s">
        <v>188</v>
      </c>
      <c r="E62" s="220"/>
      <c r="F62" s="220"/>
      <c r="G62" s="220"/>
      <c r="H62" s="220"/>
      <c r="I62" s="220"/>
      <c r="J62" s="221">
        <f>J89</f>
        <v>0</v>
      </c>
      <c r="K62" s="218"/>
      <c r="L62" s="22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="2" customFormat="1" ht="21.84" customHeight="1">
      <c r="A63" s="41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13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6.96" customHeight="1">
      <c r="A64" s="41"/>
      <c r="B64" s="62"/>
      <c r="C64" s="63"/>
      <c r="D64" s="63"/>
      <c r="E64" s="63"/>
      <c r="F64" s="63"/>
      <c r="G64" s="63"/>
      <c r="H64" s="63"/>
      <c r="I64" s="63"/>
      <c r="J64" s="63"/>
      <c r="K64" s="63"/>
      <c r="L64" s="137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8" s="2" customFormat="1" ht="6.96" customHeight="1">
      <c r="A68" s="41"/>
      <c r="B68" s="64"/>
      <c r="C68" s="65"/>
      <c r="D68" s="65"/>
      <c r="E68" s="65"/>
      <c r="F68" s="65"/>
      <c r="G68" s="65"/>
      <c r="H68" s="65"/>
      <c r="I68" s="65"/>
      <c r="J68" s="65"/>
      <c r="K68" s="65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24.96" customHeight="1">
      <c r="A69" s="41"/>
      <c r="B69" s="42"/>
      <c r="C69" s="26" t="s">
        <v>104</v>
      </c>
      <c r="D69" s="43"/>
      <c r="E69" s="43"/>
      <c r="F69" s="43"/>
      <c r="G69" s="43"/>
      <c r="H69" s="43"/>
      <c r="I69" s="43"/>
      <c r="J69" s="43"/>
      <c r="K69" s="43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2" customHeight="1">
      <c r="A71" s="41"/>
      <c r="B71" s="42"/>
      <c r="C71" s="35" t="s">
        <v>16</v>
      </c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6.5" customHeight="1">
      <c r="A72" s="41"/>
      <c r="B72" s="42"/>
      <c r="C72" s="43"/>
      <c r="D72" s="43"/>
      <c r="E72" s="163" t="str">
        <f>E7</f>
        <v>PD BKOM Masná - nová serverovna - doplnění dieselagregátu</v>
      </c>
      <c r="F72" s="35"/>
      <c r="G72" s="35"/>
      <c r="H72" s="35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96</v>
      </c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72" t="str">
        <f>E9</f>
        <v>02 - Vzduchotechnika</v>
      </c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5" t="s">
        <v>21</v>
      </c>
      <c r="D76" s="43"/>
      <c r="E76" s="43"/>
      <c r="F76" s="30" t="str">
        <f>F12</f>
        <v>ul. Masná</v>
      </c>
      <c r="G76" s="43"/>
      <c r="H76" s="43"/>
      <c r="I76" s="35" t="s">
        <v>23</v>
      </c>
      <c r="J76" s="75" t="str">
        <f>IF(J12="","",J12)</f>
        <v>13. 11. 2024</v>
      </c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25.65" customHeight="1">
      <c r="A78" s="41"/>
      <c r="B78" s="42"/>
      <c r="C78" s="35" t="s">
        <v>25</v>
      </c>
      <c r="D78" s="43"/>
      <c r="E78" s="43"/>
      <c r="F78" s="30" t="str">
        <f>E15</f>
        <v>Brněnské komunikace a.s.</v>
      </c>
      <c r="G78" s="43"/>
      <c r="H78" s="43"/>
      <c r="I78" s="35" t="s">
        <v>33</v>
      </c>
      <c r="J78" s="39" t="str">
        <f>E21</f>
        <v>Ing. Martin Srba, Ph.D.</v>
      </c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25.65" customHeight="1">
      <c r="A79" s="41"/>
      <c r="B79" s="42"/>
      <c r="C79" s="35" t="s">
        <v>31</v>
      </c>
      <c r="D79" s="43"/>
      <c r="E79" s="43"/>
      <c r="F79" s="30" t="str">
        <f>IF(E18="","",E18)</f>
        <v>Vyplň údaj</v>
      </c>
      <c r="G79" s="43"/>
      <c r="H79" s="43"/>
      <c r="I79" s="35" t="s">
        <v>36</v>
      </c>
      <c r="J79" s="39" t="str">
        <f>E24</f>
        <v>Ing. Vojtěch Biolek, Ph.D.</v>
      </c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0.32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10" customFormat="1" ht="29.28" customHeight="1">
      <c r="A81" s="174"/>
      <c r="B81" s="175"/>
      <c r="C81" s="176" t="s">
        <v>105</v>
      </c>
      <c r="D81" s="177" t="s">
        <v>60</v>
      </c>
      <c r="E81" s="177" t="s">
        <v>56</v>
      </c>
      <c r="F81" s="177" t="s">
        <v>57</v>
      </c>
      <c r="G81" s="177" t="s">
        <v>106</v>
      </c>
      <c r="H81" s="177" t="s">
        <v>107</v>
      </c>
      <c r="I81" s="177" t="s">
        <v>108</v>
      </c>
      <c r="J81" s="177" t="s">
        <v>100</v>
      </c>
      <c r="K81" s="178" t="s">
        <v>109</v>
      </c>
      <c r="L81" s="179"/>
      <c r="M81" s="95" t="s">
        <v>19</v>
      </c>
      <c r="N81" s="96" t="s">
        <v>45</v>
      </c>
      <c r="O81" s="96" t="s">
        <v>110</v>
      </c>
      <c r="P81" s="96" t="s">
        <v>111</v>
      </c>
      <c r="Q81" s="96" t="s">
        <v>112</v>
      </c>
      <c r="R81" s="96" t="s">
        <v>113</v>
      </c>
      <c r="S81" s="96" t="s">
        <v>114</v>
      </c>
      <c r="T81" s="97" t="s">
        <v>115</v>
      </c>
      <c r="U81" s="174"/>
      <c r="V81" s="174"/>
      <c r="W81" s="174"/>
      <c r="X81" s="174"/>
      <c r="Y81" s="174"/>
      <c r="Z81" s="174"/>
      <c r="AA81" s="174"/>
      <c r="AB81" s="174"/>
      <c r="AC81" s="174"/>
      <c r="AD81" s="174"/>
      <c r="AE81" s="174"/>
    </row>
    <row r="82" s="2" customFormat="1" ht="22.8" customHeight="1">
      <c r="A82" s="41"/>
      <c r="B82" s="42"/>
      <c r="C82" s="102" t="s">
        <v>116</v>
      </c>
      <c r="D82" s="43"/>
      <c r="E82" s="43"/>
      <c r="F82" s="43"/>
      <c r="G82" s="43"/>
      <c r="H82" s="43"/>
      <c r="I82" s="43"/>
      <c r="J82" s="180">
        <f>BK82</f>
        <v>0</v>
      </c>
      <c r="K82" s="43"/>
      <c r="L82" s="47"/>
      <c r="M82" s="98"/>
      <c r="N82" s="181"/>
      <c r="O82" s="99"/>
      <c r="P82" s="182">
        <f>P83</f>
        <v>0</v>
      </c>
      <c r="Q82" s="99"/>
      <c r="R82" s="182">
        <f>R83</f>
        <v>0</v>
      </c>
      <c r="S82" s="99"/>
      <c r="T82" s="183">
        <f>T83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T82" s="20" t="s">
        <v>74</v>
      </c>
      <c r="AU82" s="20" t="s">
        <v>101</v>
      </c>
      <c r="BK82" s="184">
        <f>BK83</f>
        <v>0</v>
      </c>
    </row>
    <row r="83" s="11" customFormat="1" ht="25.92" customHeight="1">
      <c r="A83" s="11"/>
      <c r="B83" s="185"/>
      <c r="C83" s="186"/>
      <c r="D83" s="187" t="s">
        <v>74</v>
      </c>
      <c r="E83" s="188" t="s">
        <v>189</v>
      </c>
      <c r="F83" s="188" t="s">
        <v>190</v>
      </c>
      <c r="G83" s="186"/>
      <c r="H83" s="186"/>
      <c r="I83" s="189"/>
      <c r="J83" s="190">
        <f>BK83</f>
        <v>0</v>
      </c>
      <c r="K83" s="186"/>
      <c r="L83" s="191"/>
      <c r="M83" s="192"/>
      <c r="N83" s="193"/>
      <c r="O83" s="193"/>
      <c r="P83" s="194">
        <f>P84+P89</f>
        <v>0</v>
      </c>
      <c r="Q83" s="193"/>
      <c r="R83" s="194">
        <f>R84+R89</f>
        <v>0</v>
      </c>
      <c r="S83" s="193"/>
      <c r="T83" s="195">
        <f>T84+T89</f>
        <v>0</v>
      </c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R83" s="196" t="s">
        <v>118</v>
      </c>
      <c r="AT83" s="197" t="s">
        <v>74</v>
      </c>
      <c r="AU83" s="197" t="s">
        <v>75</v>
      </c>
      <c r="AY83" s="196" t="s">
        <v>119</v>
      </c>
      <c r="BK83" s="198">
        <f>BK84+BK89</f>
        <v>0</v>
      </c>
    </row>
    <row r="84" s="11" customFormat="1" ht="22.8" customHeight="1">
      <c r="A84" s="11"/>
      <c r="B84" s="185"/>
      <c r="C84" s="186"/>
      <c r="D84" s="187" t="s">
        <v>74</v>
      </c>
      <c r="E84" s="223" t="s">
        <v>83</v>
      </c>
      <c r="F84" s="223" t="s">
        <v>191</v>
      </c>
      <c r="G84" s="186"/>
      <c r="H84" s="186"/>
      <c r="I84" s="189"/>
      <c r="J84" s="224">
        <f>BK84</f>
        <v>0</v>
      </c>
      <c r="K84" s="186"/>
      <c r="L84" s="191"/>
      <c r="M84" s="192"/>
      <c r="N84" s="193"/>
      <c r="O84" s="193"/>
      <c r="P84" s="194">
        <f>SUM(P85:P88)</f>
        <v>0</v>
      </c>
      <c r="Q84" s="193"/>
      <c r="R84" s="194">
        <f>SUM(R85:R88)</f>
        <v>0</v>
      </c>
      <c r="S84" s="193"/>
      <c r="T84" s="195">
        <f>SUM(T85:T88)</f>
        <v>0</v>
      </c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R84" s="196" t="s">
        <v>118</v>
      </c>
      <c r="AT84" s="197" t="s">
        <v>74</v>
      </c>
      <c r="AU84" s="197" t="s">
        <v>83</v>
      </c>
      <c r="AY84" s="196" t="s">
        <v>119</v>
      </c>
      <c r="BK84" s="198">
        <f>SUM(BK85:BK88)</f>
        <v>0</v>
      </c>
    </row>
    <row r="85" s="2" customFormat="1" ht="16.5" customHeight="1">
      <c r="A85" s="41"/>
      <c r="B85" s="42"/>
      <c r="C85" s="199" t="s">
        <v>83</v>
      </c>
      <c r="D85" s="199" t="s">
        <v>120</v>
      </c>
      <c r="E85" s="200" t="s">
        <v>192</v>
      </c>
      <c r="F85" s="201" t="s">
        <v>193</v>
      </c>
      <c r="G85" s="202" t="s">
        <v>156</v>
      </c>
      <c r="H85" s="203">
        <v>1</v>
      </c>
      <c r="I85" s="204"/>
      <c r="J85" s="205">
        <f>ROUND(I85*H85,2)</f>
        <v>0</v>
      </c>
      <c r="K85" s="201" t="s">
        <v>19</v>
      </c>
      <c r="L85" s="47"/>
      <c r="M85" s="206" t="s">
        <v>19</v>
      </c>
      <c r="N85" s="207" t="s">
        <v>46</v>
      </c>
      <c r="O85" s="87"/>
      <c r="P85" s="208">
        <f>O85*H85</f>
        <v>0</v>
      </c>
      <c r="Q85" s="208">
        <v>0</v>
      </c>
      <c r="R85" s="208">
        <f>Q85*H85</f>
        <v>0</v>
      </c>
      <c r="S85" s="208">
        <v>0</v>
      </c>
      <c r="T85" s="209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10" t="s">
        <v>124</v>
      </c>
      <c r="AT85" s="210" t="s">
        <v>120</v>
      </c>
      <c r="AU85" s="210" t="s">
        <v>85</v>
      </c>
      <c r="AY85" s="20" t="s">
        <v>119</v>
      </c>
      <c r="BE85" s="211">
        <f>IF(N85="základní",J85,0)</f>
        <v>0</v>
      </c>
      <c r="BF85" s="211">
        <f>IF(N85="snížená",J85,0)</f>
        <v>0</v>
      </c>
      <c r="BG85" s="211">
        <f>IF(N85="zákl. přenesená",J85,0)</f>
        <v>0</v>
      </c>
      <c r="BH85" s="211">
        <f>IF(N85="sníž. přenesená",J85,0)</f>
        <v>0</v>
      </c>
      <c r="BI85" s="211">
        <f>IF(N85="nulová",J85,0)</f>
        <v>0</v>
      </c>
      <c r="BJ85" s="20" t="s">
        <v>83</v>
      </c>
      <c r="BK85" s="211">
        <f>ROUND(I85*H85,2)</f>
        <v>0</v>
      </c>
      <c r="BL85" s="20" t="s">
        <v>124</v>
      </c>
      <c r="BM85" s="210" t="s">
        <v>194</v>
      </c>
    </row>
    <row r="86" s="2" customFormat="1" ht="16.5" customHeight="1">
      <c r="A86" s="41"/>
      <c r="B86" s="42"/>
      <c r="C86" s="199" t="s">
        <v>85</v>
      </c>
      <c r="D86" s="199" t="s">
        <v>120</v>
      </c>
      <c r="E86" s="200" t="s">
        <v>195</v>
      </c>
      <c r="F86" s="201" t="s">
        <v>196</v>
      </c>
      <c r="G86" s="202" t="s">
        <v>156</v>
      </c>
      <c r="H86" s="203">
        <v>1</v>
      </c>
      <c r="I86" s="204"/>
      <c r="J86" s="205">
        <f>ROUND(I86*H86,2)</f>
        <v>0</v>
      </c>
      <c r="K86" s="201" t="s">
        <v>19</v>
      </c>
      <c r="L86" s="47"/>
      <c r="M86" s="206" t="s">
        <v>19</v>
      </c>
      <c r="N86" s="207" t="s">
        <v>46</v>
      </c>
      <c r="O86" s="87"/>
      <c r="P86" s="208">
        <f>O86*H86</f>
        <v>0</v>
      </c>
      <c r="Q86" s="208">
        <v>0</v>
      </c>
      <c r="R86" s="208">
        <f>Q86*H86</f>
        <v>0</v>
      </c>
      <c r="S86" s="208">
        <v>0</v>
      </c>
      <c r="T86" s="209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10" t="s">
        <v>124</v>
      </c>
      <c r="AT86" s="210" t="s">
        <v>120</v>
      </c>
      <c r="AU86" s="210" t="s">
        <v>85</v>
      </c>
      <c r="AY86" s="20" t="s">
        <v>119</v>
      </c>
      <c r="BE86" s="211">
        <f>IF(N86="základní",J86,0)</f>
        <v>0</v>
      </c>
      <c r="BF86" s="211">
        <f>IF(N86="snížená",J86,0)</f>
        <v>0</v>
      </c>
      <c r="BG86" s="211">
        <f>IF(N86="zákl. přenesená",J86,0)</f>
        <v>0</v>
      </c>
      <c r="BH86" s="211">
        <f>IF(N86="sníž. přenesená",J86,0)</f>
        <v>0</v>
      </c>
      <c r="BI86" s="211">
        <f>IF(N86="nulová",J86,0)</f>
        <v>0</v>
      </c>
      <c r="BJ86" s="20" t="s">
        <v>83</v>
      </c>
      <c r="BK86" s="211">
        <f>ROUND(I86*H86,2)</f>
        <v>0</v>
      </c>
      <c r="BL86" s="20" t="s">
        <v>124</v>
      </c>
      <c r="BM86" s="210" t="s">
        <v>197</v>
      </c>
    </row>
    <row r="87" s="2" customFormat="1" ht="16.5" customHeight="1">
      <c r="A87" s="41"/>
      <c r="B87" s="42"/>
      <c r="C87" s="199" t="s">
        <v>129</v>
      </c>
      <c r="D87" s="199" t="s">
        <v>120</v>
      </c>
      <c r="E87" s="200" t="s">
        <v>198</v>
      </c>
      <c r="F87" s="201" t="s">
        <v>199</v>
      </c>
      <c r="G87" s="202" t="s">
        <v>156</v>
      </c>
      <c r="H87" s="203">
        <v>1</v>
      </c>
      <c r="I87" s="204"/>
      <c r="J87" s="205">
        <f>ROUND(I87*H87,2)</f>
        <v>0</v>
      </c>
      <c r="K87" s="201" t="s">
        <v>19</v>
      </c>
      <c r="L87" s="47"/>
      <c r="M87" s="206" t="s">
        <v>19</v>
      </c>
      <c r="N87" s="207" t="s">
        <v>46</v>
      </c>
      <c r="O87" s="87"/>
      <c r="P87" s="208">
        <f>O87*H87</f>
        <v>0</v>
      </c>
      <c r="Q87" s="208">
        <v>0</v>
      </c>
      <c r="R87" s="208">
        <f>Q87*H87</f>
        <v>0</v>
      </c>
      <c r="S87" s="208">
        <v>0</v>
      </c>
      <c r="T87" s="209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10" t="s">
        <v>124</v>
      </c>
      <c r="AT87" s="210" t="s">
        <v>120</v>
      </c>
      <c r="AU87" s="210" t="s">
        <v>85</v>
      </c>
      <c r="AY87" s="20" t="s">
        <v>119</v>
      </c>
      <c r="BE87" s="211">
        <f>IF(N87="základní",J87,0)</f>
        <v>0</v>
      </c>
      <c r="BF87" s="211">
        <f>IF(N87="snížená",J87,0)</f>
        <v>0</v>
      </c>
      <c r="BG87" s="211">
        <f>IF(N87="zákl. přenesená",J87,0)</f>
        <v>0</v>
      </c>
      <c r="BH87" s="211">
        <f>IF(N87="sníž. přenesená",J87,0)</f>
        <v>0</v>
      </c>
      <c r="BI87" s="211">
        <f>IF(N87="nulová",J87,0)</f>
        <v>0</v>
      </c>
      <c r="BJ87" s="20" t="s">
        <v>83</v>
      </c>
      <c r="BK87" s="211">
        <f>ROUND(I87*H87,2)</f>
        <v>0</v>
      </c>
      <c r="BL87" s="20" t="s">
        <v>124</v>
      </c>
      <c r="BM87" s="210" t="s">
        <v>200</v>
      </c>
    </row>
    <row r="88" s="2" customFormat="1" ht="16.5" customHeight="1">
      <c r="A88" s="41"/>
      <c r="B88" s="42"/>
      <c r="C88" s="199" t="s">
        <v>118</v>
      </c>
      <c r="D88" s="199" t="s">
        <v>120</v>
      </c>
      <c r="E88" s="200" t="s">
        <v>201</v>
      </c>
      <c r="F88" s="201" t="s">
        <v>202</v>
      </c>
      <c r="G88" s="202" t="s">
        <v>156</v>
      </c>
      <c r="H88" s="203">
        <v>1</v>
      </c>
      <c r="I88" s="204"/>
      <c r="J88" s="205">
        <f>ROUND(I88*H88,2)</f>
        <v>0</v>
      </c>
      <c r="K88" s="201" t="s">
        <v>19</v>
      </c>
      <c r="L88" s="47"/>
      <c r="M88" s="206" t="s">
        <v>19</v>
      </c>
      <c r="N88" s="207" t="s">
        <v>46</v>
      </c>
      <c r="O88" s="87"/>
      <c r="P88" s="208">
        <f>O88*H88</f>
        <v>0</v>
      </c>
      <c r="Q88" s="208">
        <v>0</v>
      </c>
      <c r="R88" s="208">
        <f>Q88*H88</f>
        <v>0</v>
      </c>
      <c r="S88" s="208">
        <v>0</v>
      </c>
      <c r="T88" s="209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10" t="s">
        <v>124</v>
      </c>
      <c r="AT88" s="210" t="s">
        <v>120</v>
      </c>
      <c r="AU88" s="210" t="s">
        <v>85</v>
      </c>
      <c r="AY88" s="20" t="s">
        <v>119</v>
      </c>
      <c r="BE88" s="211">
        <f>IF(N88="základní",J88,0)</f>
        <v>0</v>
      </c>
      <c r="BF88" s="211">
        <f>IF(N88="snížená",J88,0)</f>
        <v>0</v>
      </c>
      <c r="BG88" s="211">
        <f>IF(N88="zákl. přenesená",J88,0)</f>
        <v>0</v>
      </c>
      <c r="BH88" s="211">
        <f>IF(N88="sníž. přenesená",J88,0)</f>
        <v>0</v>
      </c>
      <c r="BI88" s="211">
        <f>IF(N88="nulová",J88,0)</f>
        <v>0</v>
      </c>
      <c r="BJ88" s="20" t="s">
        <v>83</v>
      </c>
      <c r="BK88" s="211">
        <f>ROUND(I88*H88,2)</f>
        <v>0</v>
      </c>
      <c r="BL88" s="20" t="s">
        <v>124</v>
      </c>
      <c r="BM88" s="210" t="s">
        <v>203</v>
      </c>
    </row>
    <row r="89" s="11" customFormat="1" ht="22.8" customHeight="1">
      <c r="A89" s="11"/>
      <c r="B89" s="185"/>
      <c r="C89" s="186"/>
      <c r="D89" s="187" t="s">
        <v>74</v>
      </c>
      <c r="E89" s="223" t="s">
        <v>85</v>
      </c>
      <c r="F89" s="223" t="s">
        <v>152</v>
      </c>
      <c r="G89" s="186"/>
      <c r="H89" s="186"/>
      <c r="I89" s="189"/>
      <c r="J89" s="224">
        <f>BK89</f>
        <v>0</v>
      </c>
      <c r="K89" s="186"/>
      <c r="L89" s="191"/>
      <c r="M89" s="192"/>
      <c r="N89" s="193"/>
      <c r="O89" s="193"/>
      <c r="P89" s="194">
        <f>SUM(P90:P96)</f>
        <v>0</v>
      </c>
      <c r="Q89" s="193"/>
      <c r="R89" s="194">
        <f>SUM(R90:R96)</f>
        <v>0</v>
      </c>
      <c r="S89" s="193"/>
      <c r="T89" s="195">
        <f>SUM(T90:T96)</f>
        <v>0</v>
      </c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R89" s="196" t="s">
        <v>118</v>
      </c>
      <c r="AT89" s="197" t="s">
        <v>74</v>
      </c>
      <c r="AU89" s="197" t="s">
        <v>83</v>
      </c>
      <c r="AY89" s="196" t="s">
        <v>119</v>
      </c>
      <c r="BK89" s="198">
        <f>SUM(BK90:BK96)</f>
        <v>0</v>
      </c>
    </row>
    <row r="90" s="2" customFormat="1" ht="16.5" customHeight="1">
      <c r="A90" s="41"/>
      <c r="B90" s="42"/>
      <c r="C90" s="199" t="s">
        <v>136</v>
      </c>
      <c r="D90" s="199" t="s">
        <v>120</v>
      </c>
      <c r="E90" s="200" t="s">
        <v>204</v>
      </c>
      <c r="F90" s="201" t="s">
        <v>205</v>
      </c>
      <c r="G90" s="202" t="s">
        <v>156</v>
      </c>
      <c r="H90" s="203">
        <v>1</v>
      </c>
      <c r="I90" s="204"/>
      <c r="J90" s="205">
        <f>ROUND(I90*H90,2)</f>
        <v>0</v>
      </c>
      <c r="K90" s="201" t="s">
        <v>19</v>
      </c>
      <c r="L90" s="47"/>
      <c r="M90" s="206" t="s">
        <v>19</v>
      </c>
      <c r="N90" s="207" t="s">
        <v>46</v>
      </c>
      <c r="O90" s="87"/>
      <c r="P90" s="208">
        <f>O90*H90</f>
        <v>0</v>
      </c>
      <c r="Q90" s="208">
        <v>0</v>
      </c>
      <c r="R90" s="208">
        <f>Q90*H90</f>
        <v>0</v>
      </c>
      <c r="S90" s="208">
        <v>0</v>
      </c>
      <c r="T90" s="209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0" t="s">
        <v>124</v>
      </c>
      <c r="AT90" s="210" t="s">
        <v>120</v>
      </c>
      <c r="AU90" s="210" t="s">
        <v>85</v>
      </c>
      <c r="AY90" s="20" t="s">
        <v>119</v>
      </c>
      <c r="BE90" s="211">
        <f>IF(N90="základní",J90,0)</f>
        <v>0</v>
      </c>
      <c r="BF90" s="211">
        <f>IF(N90="snížená",J90,0)</f>
        <v>0</v>
      </c>
      <c r="BG90" s="211">
        <f>IF(N90="zákl. přenesená",J90,0)</f>
        <v>0</v>
      </c>
      <c r="BH90" s="211">
        <f>IF(N90="sníž. přenesená",J90,0)</f>
        <v>0</v>
      </c>
      <c r="BI90" s="211">
        <f>IF(N90="nulová",J90,0)</f>
        <v>0</v>
      </c>
      <c r="BJ90" s="20" t="s">
        <v>83</v>
      </c>
      <c r="BK90" s="211">
        <f>ROUND(I90*H90,2)</f>
        <v>0</v>
      </c>
      <c r="BL90" s="20" t="s">
        <v>124</v>
      </c>
      <c r="BM90" s="210" t="s">
        <v>206</v>
      </c>
    </row>
    <row r="91" s="2" customFormat="1" ht="16.5" customHeight="1">
      <c r="A91" s="41"/>
      <c r="B91" s="42"/>
      <c r="C91" s="199" t="s">
        <v>140</v>
      </c>
      <c r="D91" s="199" t="s">
        <v>120</v>
      </c>
      <c r="E91" s="200" t="s">
        <v>207</v>
      </c>
      <c r="F91" s="201" t="s">
        <v>208</v>
      </c>
      <c r="G91" s="202" t="s">
        <v>156</v>
      </c>
      <c r="H91" s="203">
        <v>1</v>
      </c>
      <c r="I91" s="204"/>
      <c r="J91" s="205">
        <f>ROUND(I91*H91,2)</f>
        <v>0</v>
      </c>
      <c r="K91" s="201" t="s">
        <v>19</v>
      </c>
      <c r="L91" s="47"/>
      <c r="M91" s="206" t="s">
        <v>19</v>
      </c>
      <c r="N91" s="207" t="s">
        <v>46</v>
      </c>
      <c r="O91" s="87"/>
      <c r="P91" s="208">
        <f>O91*H91</f>
        <v>0</v>
      </c>
      <c r="Q91" s="208">
        <v>0</v>
      </c>
      <c r="R91" s="208">
        <f>Q91*H91</f>
        <v>0</v>
      </c>
      <c r="S91" s="208">
        <v>0</v>
      </c>
      <c r="T91" s="209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10" t="s">
        <v>124</v>
      </c>
      <c r="AT91" s="210" t="s">
        <v>120</v>
      </c>
      <c r="AU91" s="210" t="s">
        <v>85</v>
      </c>
      <c r="AY91" s="20" t="s">
        <v>119</v>
      </c>
      <c r="BE91" s="211">
        <f>IF(N91="základní",J91,0)</f>
        <v>0</v>
      </c>
      <c r="BF91" s="211">
        <f>IF(N91="snížená",J91,0)</f>
        <v>0</v>
      </c>
      <c r="BG91" s="211">
        <f>IF(N91="zákl. přenesená",J91,0)</f>
        <v>0</v>
      </c>
      <c r="BH91" s="211">
        <f>IF(N91="sníž. přenesená",J91,0)</f>
        <v>0</v>
      </c>
      <c r="BI91" s="211">
        <f>IF(N91="nulová",J91,0)</f>
        <v>0</v>
      </c>
      <c r="BJ91" s="20" t="s">
        <v>83</v>
      </c>
      <c r="BK91" s="211">
        <f>ROUND(I91*H91,2)</f>
        <v>0</v>
      </c>
      <c r="BL91" s="20" t="s">
        <v>124</v>
      </c>
      <c r="BM91" s="210" t="s">
        <v>209</v>
      </c>
    </row>
    <row r="92" s="2" customFormat="1" ht="16.5" customHeight="1">
      <c r="A92" s="41"/>
      <c r="B92" s="42"/>
      <c r="C92" s="199" t="s">
        <v>144</v>
      </c>
      <c r="D92" s="199" t="s">
        <v>120</v>
      </c>
      <c r="E92" s="200" t="s">
        <v>210</v>
      </c>
      <c r="F92" s="201" t="s">
        <v>180</v>
      </c>
      <c r="G92" s="202" t="s">
        <v>156</v>
      </c>
      <c r="H92" s="203">
        <v>1</v>
      </c>
      <c r="I92" s="204"/>
      <c r="J92" s="205">
        <f>ROUND(I92*H92,2)</f>
        <v>0</v>
      </c>
      <c r="K92" s="201" t="s">
        <v>19</v>
      </c>
      <c r="L92" s="47"/>
      <c r="M92" s="206" t="s">
        <v>19</v>
      </c>
      <c r="N92" s="207" t="s">
        <v>46</v>
      </c>
      <c r="O92" s="87"/>
      <c r="P92" s="208">
        <f>O92*H92</f>
        <v>0</v>
      </c>
      <c r="Q92" s="208">
        <v>0</v>
      </c>
      <c r="R92" s="208">
        <f>Q92*H92</f>
        <v>0</v>
      </c>
      <c r="S92" s="208">
        <v>0</v>
      </c>
      <c r="T92" s="209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10" t="s">
        <v>124</v>
      </c>
      <c r="AT92" s="210" t="s">
        <v>120</v>
      </c>
      <c r="AU92" s="210" t="s">
        <v>85</v>
      </c>
      <c r="AY92" s="20" t="s">
        <v>119</v>
      </c>
      <c r="BE92" s="211">
        <f>IF(N92="základní",J92,0)</f>
        <v>0</v>
      </c>
      <c r="BF92" s="211">
        <f>IF(N92="snížená",J92,0)</f>
        <v>0</v>
      </c>
      <c r="BG92" s="211">
        <f>IF(N92="zákl. přenesená",J92,0)</f>
        <v>0</v>
      </c>
      <c r="BH92" s="211">
        <f>IF(N92="sníž. přenesená",J92,0)</f>
        <v>0</v>
      </c>
      <c r="BI92" s="211">
        <f>IF(N92="nulová",J92,0)</f>
        <v>0</v>
      </c>
      <c r="BJ92" s="20" t="s">
        <v>83</v>
      </c>
      <c r="BK92" s="211">
        <f>ROUND(I92*H92,2)</f>
        <v>0</v>
      </c>
      <c r="BL92" s="20" t="s">
        <v>124</v>
      </c>
      <c r="BM92" s="210" t="s">
        <v>211</v>
      </c>
    </row>
    <row r="93" s="2" customFormat="1" ht="16.5" customHeight="1">
      <c r="A93" s="41"/>
      <c r="B93" s="42"/>
      <c r="C93" s="199" t="s">
        <v>148</v>
      </c>
      <c r="D93" s="199" t="s">
        <v>120</v>
      </c>
      <c r="E93" s="200" t="s">
        <v>212</v>
      </c>
      <c r="F93" s="201" t="s">
        <v>172</v>
      </c>
      <c r="G93" s="202" t="s">
        <v>156</v>
      </c>
      <c r="H93" s="203">
        <v>1</v>
      </c>
      <c r="I93" s="204"/>
      <c r="J93" s="205">
        <f>ROUND(I93*H93,2)</f>
        <v>0</v>
      </c>
      <c r="K93" s="201" t="s">
        <v>19</v>
      </c>
      <c r="L93" s="47"/>
      <c r="M93" s="206" t="s">
        <v>19</v>
      </c>
      <c r="N93" s="207" t="s">
        <v>46</v>
      </c>
      <c r="O93" s="87"/>
      <c r="P93" s="208">
        <f>O93*H93</f>
        <v>0</v>
      </c>
      <c r="Q93" s="208">
        <v>0</v>
      </c>
      <c r="R93" s="208">
        <f>Q93*H93</f>
        <v>0</v>
      </c>
      <c r="S93" s="208">
        <v>0</v>
      </c>
      <c r="T93" s="209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10" t="s">
        <v>124</v>
      </c>
      <c r="AT93" s="210" t="s">
        <v>120</v>
      </c>
      <c r="AU93" s="210" t="s">
        <v>85</v>
      </c>
      <c r="AY93" s="20" t="s">
        <v>119</v>
      </c>
      <c r="BE93" s="211">
        <f>IF(N93="základní",J93,0)</f>
        <v>0</v>
      </c>
      <c r="BF93" s="211">
        <f>IF(N93="snížená",J93,0)</f>
        <v>0</v>
      </c>
      <c r="BG93" s="211">
        <f>IF(N93="zákl. přenesená",J93,0)</f>
        <v>0</v>
      </c>
      <c r="BH93" s="211">
        <f>IF(N93="sníž. přenesená",J93,0)</f>
        <v>0</v>
      </c>
      <c r="BI93" s="211">
        <f>IF(N93="nulová",J93,0)</f>
        <v>0</v>
      </c>
      <c r="BJ93" s="20" t="s">
        <v>83</v>
      </c>
      <c r="BK93" s="211">
        <f>ROUND(I93*H93,2)</f>
        <v>0</v>
      </c>
      <c r="BL93" s="20" t="s">
        <v>124</v>
      </c>
      <c r="BM93" s="210" t="s">
        <v>213</v>
      </c>
    </row>
    <row r="94" s="2" customFormat="1" ht="16.5" customHeight="1">
      <c r="A94" s="41"/>
      <c r="B94" s="42"/>
      <c r="C94" s="199" t="s">
        <v>153</v>
      </c>
      <c r="D94" s="199" t="s">
        <v>120</v>
      </c>
      <c r="E94" s="200" t="s">
        <v>214</v>
      </c>
      <c r="F94" s="201" t="s">
        <v>215</v>
      </c>
      <c r="G94" s="202" t="s">
        <v>156</v>
      </c>
      <c r="H94" s="203">
        <v>1</v>
      </c>
      <c r="I94" s="204"/>
      <c r="J94" s="205">
        <f>ROUND(I94*H94,2)</f>
        <v>0</v>
      </c>
      <c r="K94" s="201" t="s">
        <v>19</v>
      </c>
      <c r="L94" s="47"/>
      <c r="M94" s="206" t="s">
        <v>19</v>
      </c>
      <c r="N94" s="207" t="s">
        <v>46</v>
      </c>
      <c r="O94" s="87"/>
      <c r="P94" s="208">
        <f>O94*H94</f>
        <v>0</v>
      </c>
      <c r="Q94" s="208">
        <v>0</v>
      </c>
      <c r="R94" s="208">
        <f>Q94*H94</f>
        <v>0</v>
      </c>
      <c r="S94" s="208">
        <v>0</v>
      </c>
      <c r="T94" s="209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10" t="s">
        <v>124</v>
      </c>
      <c r="AT94" s="210" t="s">
        <v>120</v>
      </c>
      <c r="AU94" s="210" t="s">
        <v>85</v>
      </c>
      <c r="AY94" s="20" t="s">
        <v>119</v>
      </c>
      <c r="BE94" s="211">
        <f>IF(N94="základní",J94,0)</f>
        <v>0</v>
      </c>
      <c r="BF94" s="211">
        <f>IF(N94="snížená",J94,0)</f>
        <v>0</v>
      </c>
      <c r="BG94" s="211">
        <f>IF(N94="zákl. přenesená",J94,0)</f>
        <v>0</v>
      </c>
      <c r="BH94" s="211">
        <f>IF(N94="sníž. přenesená",J94,0)</f>
        <v>0</v>
      </c>
      <c r="BI94" s="211">
        <f>IF(N94="nulová",J94,0)</f>
        <v>0</v>
      </c>
      <c r="BJ94" s="20" t="s">
        <v>83</v>
      </c>
      <c r="BK94" s="211">
        <f>ROUND(I94*H94,2)</f>
        <v>0</v>
      </c>
      <c r="BL94" s="20" t="s">
        <v>124</v>
      </c>
      <c r="BM94" s="210" t="s">
        <v>216</v>
      </c>
    </row>
    <row r="95" s="2" customFormat="1" ht="16.5" customHeight="1">
      <c r="A95" s="41"/>
      <c r="B95" s="42"/>
      <c r="C95" s="199" t="s">
        <v>158</v>
      </c>
      <c r="D95" s="199" t="s">
        <v>120</v>
      </c>
      <c r="E95" s="200" t="s">
        <v>217</v>
      </c>
      <c r="F95" s="201" t="s">
        <v>218</v>
      </c>
      <c r="G95" s="202" t="s">
        <v>156</v>
      </c>
      <c r="H95" s="203">
        <v>1</v>
      </c>
      <c r="I95" s="204"/>
      <c r="J95" s="205">
        <f>ROUND(I95*H95,2)</f>
        <v>0</v>
      </c>
      <c r="K95" s="201" t="s">
        <v>19</v>
      </c>
      <c r="L95" s="47"/>
      <c r="M95" s="206" t="s">
        <v>19</v>
      </c>
      <c r="N95" s="207" t="s">
        <v>46</v>
      </c>
      <c r="O95" s="87"/>
      <c r="P95" s="208">
        <f>O95*H95</f>
        <v>0</v>
      </c>
      <c r="Q95" s="208">
        <v>0</v>
      </c>
      <c r="R95" s="208">
        <f>Q95*H95</f>
        <v>0</v>
      </c>
      <c r="S95" s="208">
        <v>0</v>
      </c>
      <c r="T95" s="209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10" t="s">
        <v>124</v>
      </c>
      <c r="AT95" s="210" t="s">
        <v>120</v>
      </c>
      <c r="AU95" s="210" t="s">
        <v>85</v>
      </c>
      <c r="AY95" s="20" t="s">
        <v>119</v>
      </c>
      <c r="BE95" s="211">
        <f>IF(N95="základní",J95,0)</f>
        <v>0</v>
      </c>
      <c r="BF95" s="211">
        <f>IF(N95="snížená",J95,0)</f>
        <v>0</v>
      </c>
      <c r="BG95" s="211">
        <f>IF(N95="zákl. přenesená",J95,0)</f>
        <v>0</v>
      </c>
      <c r="BH95" s="211">
        <f>IF(N95="sníž. přenesená",J95,0)</f>
        <v>0</v>
      </c>
      <c r="BI95" s="211">
        <f>IF(N95="nulová",J95,0)</f>
        <v>0</v>
      </c>
      <c r="BJ95" s="20" t="s">
        <v>83</v>
      </c>
      <c r="BK95" s="211">
        <f>ROUND(I95*H95,2)</f>
        <v>0</v>
      </c>
      <c r="BL95" s="20" t="s">
        <v>124</v>
      </c>
      <c r="BM95" s="210" t="s">
        <v>219</v>
      </c>
    </row>
    <row r="96" s="2" customFormat="1" ht="16.5" customHeight="1">
      <c r="A96" s="41"/>
      <c r="B96" s="42"/>
      <c r="C96" s="199" t="s">
        <v>162</v>
      </c>
      <c r="D96" s="199" t="s">
        <v>120</v>
      </c>
      <c r="E96" s="200" t="s">
        <v>182</v>
      </c>
      <c r="F96" s="201" t="s">
        <v>183</v>
      </c>
      <c r="G96" s="202" t="s">
        <v>156</v>
      </c>
      <c r="H96" s="203">
        <v>1</v>
      </c>
      <c r="I96" s="204"/>
      <c r="J96" s="205">
        <f>ROUND(I96*H96,2)</f>
        <v>0</v>
      </c>
      <c r="K96" s="201" t="s">
        <v>19</v>
      </c>
      <c r="L96" s="47"/>
      <c r="M96" s="212" t="s">
        <v>19</v>
      </c>
      <c r="N96" s="213" t="s">
        <v>46</v>
      </c>
      <c r="O96" s="214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10" t="s">
        <v>124</v>
      </c>
      <c r="AT96" s="210" t="s">
        <v>120</v>
      </c>
      <c r="AU96" s="210" t="s">
        <v>85</v>
      </c>
      <c r="AY96" s="20" t="s">
        <v>119</v>
      </c>
      <c r="BE96" s="211">
        <f>IF(N96="základní",J96,0)</f>
        <v>0</v>
      </c>
      <c r="BF96" s="211">
        <f>IF(N96="snížená",J96,0)</f>
        <v>0</v>
      </c>
      <c r="BG96" s="211">
        <f>IF(N96="zákl. přenesená",J96,0)</f>
        <v>0</v>
      </c>
      <c r="BH96" s="211">
        <f>IF(N96="sníž. přenesená",J96,0)</f>
        <v>0</v>
      </c>
      <c r="BI96" s="211">
        <f>IF(N96="nulová",J96,0)</f>
        <v>0</v>
      </c>
      <c r="BJ96" s="20" t="s">
        <v>83</v>
      </c>
      <c r="BK96" s="211">
        <f>ROUND(I96*H96,2)</f>
        <v>0</v>
      </c>
      <c r="BL96" s="20" t="s">
        <v>124</v>
      </c>
      <c r="BM96" s="210" t="s">
        <v>220</v>
      </c>
    </row>
    <row r="97" s="2" customFormat="1" ht="6.96" customHeight="1">
      <c r="A97" s="41"/>
      <c r="B97" s="62"/>
      <c r="C97" s="63"/>
      <c r="D97" s="63"/>
      <c r="E97" s="63"/>
      <c r="F97" s="63"/>
      <c r="G97" s="63"/>
      <c r="H97" s="63"/>
      <c r="I97" s="63"/>
      <c r="J97" s="63"/>
      <c r="K97" s="63"/>
      <c r="L97" s="47"/>
      <c r="M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</sheetData>
  <sheetProtection sheet="1" autoFilter="0" formatColumns="0" formatRows="0" objects="1" scenarios="1" spinCount="100000" saltValue="OE0a57M9VwyhxYNo4nG+HxtGX30mqJefi69rtqulp+7kiSo9838y8iwgFwVjQ83cmFcQH4iRLBUabxPzDnv6NQ==" hashValue="Tk3uYnohFvc2/lxEYHGUq3vXKyV/rOq2ZLwVvc1QiXlUtQHvWPFsdgXZAcZsK5UqN4Pk9+I78uuJaJ+MHdkA5A==" algorithmName="SHA-512" password="CC35"/>
  <autoFilter ref="C81:K96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91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95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PD BKOM Masná - nová serverovna - doplnění dieselagregátu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96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221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13. 11. 2024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27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28</v>
      </c>
      <c r="F15" s="41"/>
      <c r="G15" s="41"/>
      <c r="H15" s="41"/>
      <c r="I15" s="135" t="s">
        <v>29</v>
      </c>
      <c r="J15" s="139" t="s">
        <v>30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31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29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33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34</v>
      </c>
      <c r="F21" s="41"/>
      <c r="G21" s="41"/>
      <c r="H21" s="41"/>
      <c r="I21" s="135" t="s">
        <v>29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36</v>
      </c>
      <c r="E23" s="41"/>
      <c r="F23" s="41"/>
      <c r="G23" s="41"/>
      <c r="H23" s="41"/>
      <c r="I23" s="135" t="s">
        <v>26</v>
      </c>
      <c r="J23" s="139" t="s">
        <v>37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38</v>
      </c>
      <c r="F24" s="41"/>
      <c r="G24" s="41"/>
      <c r="H24" s="41"/>
      <c r="I24" s="135" t="s">
        <v>29</v>
      </c>
      <c r="J24" s="139" t="s">
        <v>19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39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41</v>
      </c>
      <c r="E30" s="41"/>
      <c r="F30" s="41"/>
      <c r="G30" s="41"/>
      <c r="H30" s="41"/>
      <c r="I30" s="41"/>
      <c r="J30" s="147">
        <f>ROUND(J84,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43</v>
      </c>
      <c r="G32" s="41"/>
      <c r="H32" s="41"/>
      <c r="I32" s="148" t="s">
        <v>42</v>
      </c>
      <c r="J32" s="148" t="s">
        <v>44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45</v>
      </c>
      <c r="E33" s="135" t="s">
        <v>46</v>
      </c>
      <c r="F33" s="150">
        <f>ROUND((SUM(BE84:BE200)),  2)</f>
        <v>0</v>
      </c>
      <c r="G33" s="41"/>
      <c r="H33" s="41"/>
      <c r="I33" s="151">
        <v>0.20999999999999999</v>
      </c>
      <c r="J33" s="150">
        <f>ROUND(((SUM(BE84:BE200))*I33),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47</v>
      </c>
      <c r="F34" s="150">
        <f>ROUND((SUM(BF84:BF200)),  2)</f>
        <v>0</v>
      </c>
      <c r="G34" s="41"/>
      <c r="H34" s="41"/>
      <c r="I34" s="151">
        <v>0.12</v>
      </c>
      <c r="J34" s="150">
        <f>ROUND(((SUM(BF84:BF200))*I34),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48</v>
      </c>
      <c r="F35" s="150">
        <f>ROUND((SUM(BG84:BG200)),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49</v>
      </c>
      <c r="F36" s="150">
        <f>ROUND((SUM(BH84:BH200)),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50</v>
      </c>
      <c r="F37" s="150">
        <f>ROUND((SUM(BI84:BI200)),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51</v>
      </c>
      <c r="E39" s="154"/>
      <c r="F39" s="154"/>
      <c r="G39" s="155" t="s">
        <v>52</v>
      </c>
      <c r="H39" s="156" t="s">
        <v>53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98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PD BKOM Masná - nová serverovna - doplnění dieselagregátu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96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03 - Silnoproudé elektroinstalace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ul. Masná</v>
      </c>
      <c r="G52" s="43"/>
      <c r="H52" s="43"/>
      <c r="I52" s="35" t="s">
        <v>23</v>
      </c>
      <c r="J52" s="75" t="str">
        <f>IF(J12="","",J12)</f>
        <v>13. 11. 2024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25</v>
      </c>
      <c r="D54" s="43"/>
      <c r="E54" s="43"/>
      <c r="F54" s="30" t="str">
        <f>E15</f>
        <v>Brněnské komunikace a.s.</v>
      </c>
      <c r="G54" s="43"/>
      <c r="H54" s="43"/>
      <c r="I54" s="35" t="s">
        <v>33</v>
      </c>
      <c r="J54" s="39" t="str">
        <f>E21</f>
        <v>Ing. Martin Srba, Ph.D.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36</v>
      </c>
      <c r="J55" s="39" t="str">
        <f>E24</f>
        <v>Ing. Vojtěch Biolek, Ph.D.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99</v>
      </c>
      <c r="D57" s="165"/>
      <c r="E57" s="165"/>
      <c r="F57" s="165"/>
      <c r="G57" s="165"/>
      <c r="H57" s="165"/>
      <c r="I57" s="165"/>
      <c r="J57" s="166" t="s">
        <v>100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73</v>
      </c>
      <c r="D59" s="43"/>
      <c r="E59" s="43"/>
      <c r="F59" s="43"/>
      <c r="G59" s="43"/>
      <c r="H59" s="43"/>
      <c r="I59" s="43"/>
      <c r="J59" s="105">
        <f>J84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101</v>
      </c>
    </row>
    <row r="60" s="9" customFormat="1" ht="24.96" customHeight="1">
      <c r="A60" s="9"/>
      <c r="B60" s="168"/>
      <c r="C60" s="169"/>
      <c r="D60" s="170" t="s">
        <v>222</v>
      </c>
      <c r="E60" s="171"/>
      <c r="F60" s="171"/>
      <c r="G60" s="171"/>
      <c r="H60" s="171"/>
      <c r="I60" s="171"/>
      <c r="J60" s="172">
        <f>J85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68"/>
      <c r="C61" s="169"/>
      <c r="D61" s="170" t="s">
        <v>223</v>
      </c>
      <c r="E61" s="171"/>
      <c r="F61" s="171"/>
      <c r="G61" s="171"/>
      <c r="H61" s="171"/>
      <c r="I61" s="171"/>
      <c r="J61" s="172">
        <f>J99</f>
        <v>0</v>
      </c>
      <c r="K61" s="169"/>
      <c r="L61" s="173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68"/>
      <c r="C62" s="169"/>
      <c r="D62" s="170" t="s">
        <v>224</v>
      </c>
      <c r="E62" s="171"/>
      <c r="F62" s="171"/>
      <c r="G62" s="171"/>
      <c r="H62" s="171"/>
      <c r="I62" s="171"/>
      <c r="J62" s="172">
        <f>J103</f>
        <v>0</v>
      </c>
      <c r="K62" s="169"/>
      <c r="L62" s="173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68"/>
      <c r="C63" s="169"/>
      <c r="D63" s="170" t="s">
        <v>225</v>
      </c>
      <c r="E63" s="171"/>
      <c r="F63" s="171"/>
      <c r="G63" s="171"/>
      <c r="H63" s="171"/>
      <c r="I63" s="171"/>
      <c r="J63" s="172">
        <f>J128</f>
        <v>0</v>
      </c>
      <c r="K63" s="169"/>
      <c r="L63" s="173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9" customFormat="1" ht="24.96" customHeight="1">
      <c r="A64" s="9"/>
      <c r="B64" s="168"/>
      <c r="C64" s="169"/>
      <c r="D64" s="170" t="s">
        <v>226</v>
      </c>
      <c r="E64" s="171"/>
      <c r="F64" s="171"/>
      <c r="G64" s="171"/>
      <c r="H64" s="171"/>
      <c r="I64" s="171"/>
      <c r="J64" s="172">
        <f>J192</f>
        <v>0</v>
      </c>
      <c r="K64" s="169"/>
      <c r="L64" s="173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3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3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6" t="s">
        <v>104</v>
      </c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16</v>
      </c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63" t="str">
        <f>E7</f>
        <v>PD BKOM Masná - nová serverovna - doplnění dieselagregátu</v>
      </c>
      <c r="F74" s="35"/>
      <c r="G74" s="35"/>
      <c r="H74" s="35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96</v>
      </c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72" t="str">
        <f>E9</f>
        <v>03 - Silnoproudé elektroinstalace</v>
      </c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21</v>
      </c>
      <c r="D78" s="43"/>
      <c r="E78" s="43"/>
      <c r="F78" s="30" t="str">
        <f>F12</f>
        <v>ul. Masná</v>
      </c>
      <c r="G78" s="43"/>
      <c r="H78" s="43"/>
      <c r="I78" s="35" t="s">
        <v>23</v>
      </c>
      <c r="J78" s="75" t="str">
        <f>IF(J12="","",J12)</f>
        <v>13. 11. 2024</v>
      </c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25.65" customHeight="1">
      <c r="A80" s="41"/>
      <c r="B80" s="42"/>
      <c r="C80" s="35" t="s">
        <v>25</v>
      </c>
      <c r="D80" s="43"/>
      <c r="E80" s="43"/>
      <c r="F80" s="30" t="str">
        <f>E15</f>
        <v>Brněnské komunikace a.s.</v>
      </c>
      <c r="G80" s="43"/>
      <c r="H80" s="43"/>
      <c r="I80" s="35" t="s">
        <v>33</v>
      </c>
      <c r="J80" s="39" t="str">
        <f>E21</f>
        <v>Ing. Martin Srba, Ph.D.</v>
      </c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25.65" customHeight="1">
      <c r="A81" s="41"/>
      <c r="B81" s="42"/>
      <c r="C81" s="35" t="s">
        <v>31</v>
      </c>
      <c r="D81" s="43"/>
      <c r="E81" s="43"/>
      <c r="F81" s="30" t="str">
        <f>IF(E18="","",E18)</f>
        <v>Vyplň údaj</v>
      </c>
      <c r="G81" s="43"/>
      <c r="H81" s="43"/>
      <c r="I81" s="35" t="s">
        <v>36</v>
      </c>
      <c r="J81" s="39" t="str">
        <f>E24</f>
        <v>Ing. Vojtěch Biolek, Ph.D.</v>
      </c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0.32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0" customFormat="1" ht="29.28" customHeight="1">
      <c r="A83" s="174"/>
      <c r="B83" s="175"/>
      <c r="C83" s="176" t="s">
        <v>105</v>
      </c>
      <c r="D83" s="177" t="s">
        <v>60</v>
      </c>
      <c r="E83" s="177" t="s">
        <v>56</v>
      </c>
      <c r="F83" s="177" t="s">
        <v>57</v>
      </c>
      <c r="G83" s="177" t="s">
        <v>106</v>
      </c>
      <c r="H83" s="177" t="s">
        <v>107</v>
      </c>
      <c r="I83" s="177" t="s">
        <v>108</v>
      </c>
      <c r="J83" s="177" t="s">
        <v>100</v>
      </c>
      <c r="K83" s="178" t="s">
        <v>109</v>
      </c>
      <c r="L83" s="179"/>
      <c r="M83" s="95" t="s">
        <v>19</v>
      </c>
      <c r="N83" s="96" t="s">
        <v>45</v>
      </c>
      <c r="O83" s="96" t="s">
        <v>110</v>
      </c>
      <c r="P83" s="96" t="s">
        <v>111</v>
      </c>
      <c r="Q83" s="96" t="s">
        <v>112</v>
      </c>
      <c r="R83" s="96" t="s">
        <v>113</v>
      </c>
      <c r="S83" s="96" t="s">
        <v>114</v>
      </c>
      <c r="T83" s="97" t="s">
        <v>115</v>
      </c>
      <c r="U83" s="174"/>
      <c r="V83" s="174"/>
      <c r="W83" s="174"/>
      <c r="X83" s="174"/>
      <c r="Y83" s="174"/>
      <c r="Z83" s="174"/>
      <c r="AA83" s="174"/>
      <c r="AB83" s="174"/>
      <c r="AC83" s="174"/>
      <c r="AD83" s="174"/>
      <c r="AE83" s="174"/>
    </row>
    <row r="84" s="2" customFormat="1" ht="22.8" customHeight="1">
      <c r="A84" s="41"/>
      <c r="B84" s="42"/>
      <c r="C84" s="102" t="s">
        <v>116</v>
      </c>
      <c r="D84" s="43"/>
      <c r="E84" s="43"/>
      <c r="F84" s="43"/>
      <c r="G84" s="43"/>
      <c r="H84" s="43"/>
      <c r="I84" s="43"/>
      <c r="J84" s="180">
        <f>BK84</f>
        <v>0</v>
      </c>
      <c r="K84" s="43"/>
      <c r="L84" s="47"/>
      <c r="M84" s="98"/>
      <c r="N84" s="181"/>
      <c r="O84" s="99"/>
      <c r="P84" s="182">
        <f>P85+P99+P103+P128+P192</f>
        <v>0</v>
      </c>
      <c r="Q84" s="99"/>
      <c r="R84" s="182">
        <f>R85+R99+R103+R128+R192</f>
        <v>63.128419999999991</v>
      </c>
      <c r="S84" s="99"/>
      <c r="T84" s="183">
        <f>T85+T99+T103+T128+T192</f>
        <v>27.739999999999998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T84" s="20" t="s">
        <v>74</v>
      </c>
      <c r="AU84" s="20" t="s">
        <v>101</v>
      </c>
      <c r="BK84" s="184">
        <f>BK85+BK99+BK103+BK128+BK192</f>
        <v>0</v>
      </c>
    </row>
    <row r="85" s="11" customFormat="1" ht="25.92" customHeight="1">
      <c r="A85" s="11"/>
      <c r="B85" s="185"/>
      <c r="C85" s="186"/>
      <c r="D85" s="187" t="s">
        <v>74</v>
      </c>
      <c r="E85" s="188" t="s">
        <v>227</v>
      </c>
      <c r="F85" s="188" t="s">
        <v>228</v>
      </c>
      <c r="G85" s="186"/>
      <c r="H85" s="186"/>
      <c r="I85" s="189"/>
      <c r="J85" s="190">
        <f>BK85</f>
        <v>0</v>
      </c>
      <c r="K85" s="186"/>
      <c r="L85" s="191"/>
      <c r="M85" s="192"/>
      <c r="N85" s="193"/>
      <c r="O85" s="193"/>
      <c r="P85" s="194">
        <f>SUM(P86:P98)</f>
        <v>0</v>
      </c>
      <c r="Q85" s="193"/>
      <c r="R85" s="194">
        <f>SUM(R86:R98)</f>
        <v>0</v>
      </c>
      <c r="S85" s="193"/>
      <c r="T85" s="195">
        <f>SUM(T86:T98)</f>
        <v>0</v>
      </c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R85" s="196" t="s">
        <v>118</v>
      </c>
      <c r="AT85" s="197" t="s">
        <v>74</v>
      </c>
      <c r="AU85" s="197" t="s">
        <v>75</v>
      </c>
      <c r="AY85" s="196" t="s">
        <v>119</v>
      </c>
      <c r="BK85" s="198">
        <f>SUM(BK86:BK98)</f>
        <v>0</v>
      </c>
    </row>
    <row r="86" s="2" customFormat="1" ht="16.5" customHeight="1">
      <c r="A86" s="41"/>
      <c r="B86" s="42"/>
      <c r="C86" s="199" t="s">
        <v>83</v>
      </c>
      <c r="D86" s="199" t="s">
        <v>120</v>
      </c>
      <c r="E86" s="200" t="s">
        <v>229</v>
      </c>
      <c r="F86" s="201" t="s">
        <v>230</v>
      </c>
      <c r="G86" s="202" t="s">
        <v>231</v>
      </c>
      <c r="H86" s="203">
        <v>20</v>
      </c>
      <c r="I86" s="204"/>
      <c r="J86" s="205">
        <f>ROUND(I86*H86,2)</f>
        <v>0</v>
      </c>
      <c r="K86" s="201" t="s">
        <v>19</v>
      </c>
      <c r="L86" s="47"/>
      <c r="M86" s="206" t="s">
        <v>19</v>
      </c>
      <c r="N86" s="207" t="s">
        <v>46</v>
      </c>
      <c r="O86" s="87"/>
      <c r="P86" s="208">
        <f>O86*H86</f>
        <v>0</v>
      </c>
      <c r="Q86" s="208">
        <v>0</v>
      </c>
      <c r="R86" s="208">
        <f>Q86*H86</f>
        <v>0</v>
      </c>
      <c r="S86" s="208">
        <v>0</v>
      </c>
      <c r="T86" s="209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10" t="s">
        <v>124</v>
      </c>
      <c r="AT86" s="210" t="s">
        <v>120</v>
      </c>
      <c r="AU86" s="210" t="s">
        <v>83</v>
      </c>
      <c r="AY86" s="20" t="s">
        <v>119</v>
      </c>
      <c r="BE86" s="211">
        <f>IF(N86="základní",J86,0)</f>
        <v>0</v>
      </c>
      <c r="BF86" s="211">
        <f>IF(N86="snížená",J86,0)</f>
        <v>0</v>
      </c>
      <c r="BG86" s="211">
        <f>IF(N86="zákl. přenesená",J86,0)</f>
        <v>0</v>
      </c>
      <c r="BH86" s="211">
        <f>IF(N86="sníž. přenesená",J86,0)</f>
        <v>0</v>
      </c>
      <c r="BI86" s="211">
        <f>IF(N86="nulová",J86,0)</f>
        <v>0</v>
      </c>
      <c r="BJ86" s="20" t="s">
        <v>83</v>
      </c>
      <c r="BK86" s="211">
        <f>ROUND(I86*H86,2)</f>
        <v>0</v>
      </c>
      <c r="BL86" s="20" t="s">
        <v>124</v>
      </c>
      <c r="BM86" s="210" t="s">
        <v>232</v>
      </c>
    </row>
    <row r="87" s="2" customFormat="1" ht="16.5" customHeight="1">
      <c r="A87" s="41"/>
      <c r="B87" s="42"/>
      <c r="C87" s="199" t="s">
        <v>85</v>
      </c>
      <c r="D87" s="199" t="s">
        <v>120</v>
      </c>
      <c r="E87" s="200" t="s">
        <v>233</v>
      </c>
      <c r="F87" s="201" t="s">
        <v>234</v>
      </c>
      <c r="G87" s="202" t="s">
        <v>231</v>
      </c>
      <c r="H87" s="203">
        <v>64</v>
      </c>
      <c r="I87" s="204"/>
      <c r="J87" s="205">
        <f>ROUND(I87*H87,2)</f>
        <v>0</v>
      </c>
      <c r="K87" s="201" t="s">
        <v>19</v>
      </c>
      <c r="L87" s="47"/>
      <c r="M87" s="206" t="s">
        <v>19</v>
      </c>
      <c r="N87" s="207" t="s">
        <v>46</v>
      </c>
      <c r="O87" s="87"/>
      <c r="P87" s="208">
        <f>O87*H87</f>
        <v>0</v>
      </c>
      <c r="Q87" s="208">
        <v>0</v>
      </c>
      <c r="R87" s="208">
        <f>Q87*H87</f>
        <v>0</v>
      </c>
      <c r="S87" s="208">
        <v>0</v>
      </c>
      <c r="T87" s="209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10" t="s">
        <v>124</v>
      </c>
      <c r="AT87" s="210" t="s">
        <v>120</v>
      </c>
      <c r="AU87" s="210" t="s">
        <v>83</v>
      </c>
      <c r="AY87" s="20" t="s">
        <v>119</v>
      </c>
      <c r="BE87" s="211">
        <f>IF(N87="základní",J87,0)</f>
        <v>0</v>
      </c>
      <c r="BF87" s="211">
        <f>IF(N87="snížená",J87,0)</f>
        <v>0</v>
      </c>
      <c r="BG87" s="211">
        <f>IF(N87="zákl. přenesená",J87,0)</f>
        <v>0</v>
      </c>
      <c r="BH87" s="211">
        <f>IF(N87="sníž. přenesená",J87,0)</f>
        <v>0</v>
      </c>
      <c r="BI87" s="211">
        <f>IF(N87="nulová",J87,0)</f>
        <v>0</v>
      </c>
      <c r="BJ87" s="20" t="s">
        <v>83</v>
      </c>
      <c r="BK87" s="211">
        <f>ROUND(I87*H87,2)</f>
        <v>0</v>
      </c>
      <c r="BL87" s="20" t="s">
        <v>124</v>
      </c>
      <c r="BM87" s="210" t="s">
        <v>235</v>
      </c>
    </row>
    <row r="88" s="2" customFormat="1" ht="16.5" customHeight="1">
      <c r="A88" s="41"/>
      <c r="B88" s="42"/>
      <c r="C88" s="199" t="s">
        <v>129</v>
      </c>
      <c r="D88" s="199" t="s">
        <v>120</v>
      </c>
      <c r="E88" s="200" t="s">
        <v>236</v>
      </c>
      <c r="F88" s="201" t="s">
        <v>237</v>
      </c>
      <c r="G88" s="202" t="s">
        <v>231</v>
      </c>
      <c r="H88" s="203">
        <v>110</v>
      </c>
      <c r="I88" s="204"/>
      <c r="J88" s="205">
        <f>ROUND(I88*H88,2)</f>
        <v>0</v>
      </c>
      <c r="K88" s="201" t="s">
        <v>19</v>
      </c>
      <c r="L88" s="47"/>
      <c r="M88" s="206" t="s">
        <v>19</v>
      </c>
      <c r="N88" s="207" t="s">
        <v>46</v>
      </c>
      <c r="O88" s="87"/>
      <c r="P88" s="208">
        <f>O88*H88</f>
        <v>0</v>
      </c>
      <c r="Q88" s="208">
        <v>0</v>
      </c>
      <c r="R88" s="208">
        <f>Q88*H88</f>
        <v>0</v>
      </c>
      <c r="S88" s="208">
        <v>0</v>
      </c>
      <c r="T88" s="209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10" t="s">
        <v>124</v>
      </c>
      <c r="AT88" s="210" t="s">
        <v>120</v>
      </c>
      <c r="AU88" s="210" t="s">
        <v>83</v>
      </c>
      <c r="AY88" s="20" t="s">
        <v>119</v>
      </c>
      <c r="BE88" s="211">
        <f>IF(N88="základní",J88,0)</f>
        <v>0</v>
      </c>
      <c r="BF88" s="211">
        <f>IF(N88="snížená",J88,0)</f>
        <v>0</v>
      </c>
      <c r="BG88" s="211">
        <f>IF(N88="zákl. přenesená",J88,0)</f>
        <v>0</v>
      </c>
      <c r="BH88" s="211">
        <f>IF(N88="sníž. přenesená",J88,0)</f>
        <v>0</v>
      </c>
      <c r="BI88" s="211">
        <f>IF(N88="nulová",J88,0)</f>
        <v>0</v>
      </c>
      <c r="BJ88" s="20" t="s">
        <v>83</v>
      </c>
      <c r="BK88" s="211">
        <f>ROUND(I88*H88,2)</f>
        <v>0</v>
      </c>
      <c r="BL88" s="20" t="s">
        <v>124</v>
      </c>
      <c r="BM88" s="210" t="s">
        <v>238</v>
      </c>
    </row>
    <row r="89" s="2" customFormat="1" ht="16.5" customHeight="1">
      <c r="A89" s="41"/>
      <c r="B89" s="42"/>
      <c r="C89" s="199" t="s">
        <v>118</v>
      </c>
      <c r="D89" s="199" t="s">
        <v>120</v>
      </c>
      <c r="E89" s="200" t="s">
        <v>239</v>
      </c>
      <c r="F89" s="201" t="s">
        <v>240</v>
      </c>
      <c r="G89" s="202" t="s">
        <v>231</v>
      </c>
      <c r="H89" s="203">
        <v>110</v>
      </c>
      <c r="I89" s="204"/>
      <c r="J89" s="205">
        <f>ROUND(I89*H89,2)</f>
        <v>0</v>
      </c>
      <c r="K89" s="201" t="s">
        <v>19</v>
      </c>
      <c r="L89" s="47"/>
      <c r="M89" s="206" t="s">
        <v>19</v>
      </c>
      <c r="N89" s="207" t="s">
        <v>46</v>
      </c>
      <c r="O89" s="87"/>
      <c r="P89" s="208">
        <f>O89*H89</f>
        <v>0</v>
      </c>
      <c r="Q89" s="208">
        <v>0</v>
      </c>
      <c r="R89" s="208">
        <f>Q89*H89</f>
        <v>0</v>
      </c>
      <c r="S89" s="208">
        <v>0</v>
      </c>
      <c r="T89" s="209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10" t="s">
        <v>124</v>
      </c>
      <c r="AT89" s="210" t="s">
        <v>120</v>
      </c>
      <c r="AU89" s="210" t="s">
        <v>83</v>
      </c>
      <c r="AY89" s="20" t="s">
        <v>119</v>
      </c>
      <c r="BE89" s="211">
        <f>IF(N89="základní",J89,0)</f>
        <v>0</v>
      </c>
      <c r="BF89" s="211">
        <f>IF(N89="snížená",J89,0)</f>
        <v>0</v>
      </c>
      <c r="BG89" s="211">
        <f>IF(N89="zákl. přenesená",J89,0)</f>
        <v>0</v>
      </c>
      <c r="BH89" s="211">
        <f>IF(N89="sníž. přenesená",J89,0)</f>
        <v>0</v>
      </c>
      <c r="BI89" s="211">
        <f>IF(N89="nulová",J89,0)</f>
        <v>0</v>
      </c>
      <c r="BJ89" s="20" t="s">
        <v>83</v>
      </c>
      <c r="BK89" s="211">
        <f>ROUND(I89*H89,2)</f>
        <v>0</v>
      </c>
      <c r="BL89" s="20" t="s">
        <v>124</v>
      </c>
      <c r="BM89" s="210" t="s">
        <v>241</v>
      </c>
    </row>
    <row r="90" s="2" customFormat="1" ht="16.5" customHeight="1">
      <c r="A90" s="41"/>
      <c r="B90" s="42"/>
      <c r="C90" s="199" t="s">
        <v>136</v>
      </c>
      <c r="D90" s="199" t="s">
        <v>120</v>
      </c>
      <c r="E90" s="200" t="s">
        <v>242</v>
      </c>
      <c r="F90" s="201" t="s">
        <v>243</v>
      </c>
      <c r="G90" s="202" t="s">
        <v>231</v>
      </c>
      <c r="H90" s="203">
        <v>338</v>
      </c>
      <c r="I90" s="204"/>
      <c r="J90" s="205">
        <f>ROUND(I90*H90,2)</f>
        <v>0</v>
      </c>
      <c r="K90" s="201" t="s">
        <v>19</v>
      </c>
      <c r="L90" s="47"/>
      <c r="M90" s="206" t="s">
        <v>19</v>
      </c>
      <c r="N90" s="207" t="s">
        <v>46</v>
      </c>
      <c r="O90" s="87"/>
      <c r="P90" s="208">
        <f>O90*H90</f>
        <v>0</v>
      </c>
      <c r="Q90" s="208">
        <v>0</v>
      </c>
      <c r="R90" s="208">
        <f>Q90*H90</f>
        <v>0</v>
      </c>
      <c r="S90" s="208">
        <v>0</v>
      </c>
      <c r="T90" s="209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0" t="s">
        <v>124</v>
      </c>
      <c r="AT90" s="210" t="s">
        <v>120</v>
      </c>
      <c r="AU90" s="210" t="s">
        <v>83</v>
      </c>
      <c r="AY90" s="20" t="s">
        <v>119</v>
      </c>
      <c r="BE90" s="211">
        <f>IF(N90="základní",J90,0)</f>
        <v>0</v>
      </c>
      <c r="BF90" s="211">
        <f>IF(N90="snížená",J90,0)</f>
        <v>0</v>
      </c>
      <c r="BG90" s="211">
        <f>IF(N90="zákl. přenesená",J90,0)</f>
        <v>0</v>
      </c>
      <c r="BH90" s="211">
        <f>IF(N90="sníž. přenesená",J90,0)</f>
        <v>0</v>
      </c>
      <c r="BI90" s="211">
        <f>IF(N90="nulová",J90,0)</f>
        <v>0</v>
      </c>
      <c r="BJ90" s="20" t="s">
        <v>83</v>
      </c>
      <c r="BK90" s="211">
        <f>ROUND(I90*H90,2)</f>
        <v>0</v>
      </c>
      <c r="BL90" s="20" t="s">
        <v>124</v>
      </c>
      <c r="BM90" s="210" t="s">
        <v>244</v>
      </c>
    </row>
    <row r="91" s="2" customFormat="1" ht="16.5" customHeight="1">
      <c r="A91" s="41"/>
      <c r="B91" s="42"/>
      <c r="C91" s="199" t="s">
        <v>140</v>
      </c>
      <c r="D91" s="199" t="s">
        <v>120</v>
      </c>
      <c r="E91" s="200" t="s">
        <v>245</v>
      </c>
      <c r="F91" s="201" t="s">
        <v>246</v>
      </c>
      <c r="G91" s="202" t="s">
        <v>231</v>
      </c>
      <c r="H91" s="203">
        <v>110</v>
      </c>
      <c r="I91" s="204"/>
      <c r="J91" s="205">
        <f>ROUND(I91*H91,2)</f>
        <v>0</v>
      </c>
      <c r="K91" s="201" t="s">
        <v>19</v>
      </c>
      <c r="L91" s="47"/>
      <c r="M91" s="206" t="s">
        <v>19</v>
      </c>
      <c r="N91" s="207" t="s">
        <v>46</v>
      </c>
      <c r="O91" s="87"/>
      <c r="P91" s="208">
        <f>O91*H91</f>
        <v>0</v>
      </c>
      <c r="Q91" s="208">
        <v>0</v>
      </c>
      <c r="R91" s="208">
        <f>Q91*H91</f>
        <v>0</v>
      </c>
      <c r="S91" s="208">
        <v>0</v>
      </c>
      <c r="T91" s="209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10" t="s">
        <v>124</v>
      </c>
      <c r="AT91" s="210" t="s">
        <v>120</v>
      </c>
      <c r="AU91" s="210" t="s">
        <v>83</v>
      </c>
      <c r="AY91" s="20" t="s">
        <v>119</v>
      </c>
      <c r="BE91" s="211">
        <f>IF(N91="základní",J91,0)</f>
        <v>0</v>
      </c>
      <c r="BF91" s="211">
        <f>IF(N91="snížená",J91,0)</f>
        <v>0</v>
      </c>
      <c r="BG91" s="211">
        <f>IF(N91="zákl. přenesená",J91,0)</f>
        <v>0</v>
      </c>
      <c r="BH91" s="211">
        <f>IF(N91="sníž. přenesená",J91,0)</f>
        <v>0</v>
      </c>
      <c r="BI91" s="211">
        <f>IF(N91="nulová",J91,0)</f>
        <v>0</v>
      </c>
      <c r="BJ91" s="20" t="s">
        <v>83</v>
      </c>
      <c r="BK91" s="211">
        <f>ROUND(I91*H91,2)</f>
        <v>0</v>
      </c>
      <c r="BL91" s="20" t="s">
        <v>124</v>
      </c>
      <c r="BM91" s="210" t="s">
        <v>247</v>
      </c>
    </row>
    <row r="92" s="2" customFormat="1" ht="16.5" customHeight="1">
      <c r="A92" s="41"/>
      <c r="B92" s="42"/>
      <c r="C92" s="199" t="s">
        <v>144</v>
      </c>
      <c r="D92" s="199" t="s">
        <v>120</v>
      </c>
      <c r="E92" s="200" t="s">
        <v>248</v>
      </c>
      <c r="F92" s="201" t="s">
        <v>249</v>
      </c>
      <c r="G92" s="202" t="s">
        <v>231</v>
      </c>
      <c r="H92" s="203">
        <v>110</v>
      </c>
      <c r="I92" s="204"/>
      <c r="J92" s="205">
        <f>ROUND(I92*H92,2)</f>
        <v>0</v>
      </c>
      <c r="K92" s="201" t="s">
        <v>19</v>
      </c>
      <c r="L92" s="47"/>
      <c r="M92" s="206" t="s">
        <v>19</v>
      </c>
      <c r="N92" s="207" t="s">
        <v>46</v>
      </c>
      <c r="O92" s="87"/>
      <c r="P92" s="208">
        <f>O92*H92</f>
        <v>0</v>
      </c>
      <c r="Q92" s="208">
        <v>0</v>
      </c>
      <c r="R92" s="208">
        <f>Q92*H92</f>
        <v>0</v>
      </c>
      <c r="S92" s="208">
        <v>0</v>
      </c>
      <c r="T92" s="209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10" t="s">
        <v>124</v>
      </c>
      <c r="AT92" s="210" t="s">
        <v>120</v>
      </c>
      <c r="AU92" s="210" t="s">
        <v>83</v>
      </c>
      <c r="AY92" s="20" t="s">
        <v>119</v>
      </c>
      <c r="BE92" s="211">
        <f>IF(N92="základní",J92,0)</f>
        <v>0</v>
      </c>
      <c r="BF92" s="211">
        <f>IF(N92="snížená",J92,0)</f>
        <v>0</v>
      </c>
      <c r="BG92" s="211">
        <f>IF(N92="zákl. přenesená",J92,0)</f>
        <v>0</v>
      </c>
      <c r="BH92" s="211">
        <f>IF(N92="sníž. přenesená",J92,0)</f>
        <v>0</v>
      </c>
      <c r="BI92" s="211">
        <f>IF(N92="nulová",J92,0)</f>
        <v>0</v>
      </c>
      <c r="BJ92" s="20" t="s">
        <v>83</v>
      </c>
      <c r="BK92" s="211">
        <f>ROUND(I92*H92,2)</f>
        <v>0</v>
      </c>
      <c r="BL92" s="20" t="s">
        <v>124</v>
      </c>
      <c r="BM92" s="210" t="s">
        <v>250</v>
      </c>
    </row>
    <row r="93" s="2" customFormat="1" ht="16.5" customHeight="1">
      <c r="A93" s="41"/>
      <c r="B93" s="42"/>
      <c r="C93" s="199" t="s">
        <v>148</v>
      </c>
      <c r="D93" s="199" t="s">
        <v>120</v>
      </c>
      <c r="E93" s="200" t="s">
        <v>251</v>
      </c>
      <c r="F93" s="201" t="s">
        <v>252</v>
      </c>
      <c r="G93" s="202" t="s">
        <v>231</v>
      </c>
      <c r="H93" s="203">
        <v>110</v>
      </c>
      <c r="I93" s="204"/>
      <c r="J93" s="205">
        <f>ROUND(I93*H93,2)</f>
        <v>0</v>
      </c>
      <c r="K93" s="201" t="s">
        <v>19</v>
      </c>
      <c r="L93" s="47"/>
      <c r="M93" s="206" t="s">
        <v>19</v>
      </c>
      <c r="N93" s="207" t="s">
        <v>46</v>
      </c>
      <c r="O93" s="87"/>
      <c r="P93" s="208">
        <f>O93*H93</f>
        <v>0</v>
      </c>
      <c r="Q93" s="208">
        <v>0</v>
      </c>
      <c r="R93" s="208">
        <f>Q93*H93</f>
        <v>0</v>
      </c>
      <c r="S93" s="208">
        <v>0</v>
      </c>
      <c r="T93" s="209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10" t="s">
        <v>124</v>
      </c>
      <c r="AT93" s="210" t="s">
        <v>120</v>
      </c>
      <c r="AU93" s="210" t="s">
        <v>83</v>
      </c>
      <c r="AY93" s="20" t="s">
        <v>119</v>
      </c>
      <c r="BE93" s="211">
        <f>IF(N93="základní",J93,0)</f>
        <v>0</v>
      </c>
      <c r="BF93" s="211">
        <f>IF(N93="snížená",J93,0)</f>
        <v>0</v>
      </c>
      <c r="BG93" s="211">
        <f>IF(N93="zákl. přenesená",J93,0)</f>
        <v>0</v>
      </c>
      <c r="BH93" s="211">
        <f>IF(N93="sníž. přenesená",J93,0)</f>
        <v>0</v>
      </c>
      <c r="BI93" s="211">
        <f>IF(N93="nulová",J93,0)</f>
        <v>0</v>
      </c>
      <c r="BJ93" s="20" t="s">
        <v>83</v>
      </c>
      <c r="BK93" s="211">
        <f>ROUND(I93*H93,2)</f>
        <v>0</v>
      </c>
      <c r="BL93" s="20" t="s">
        <v>124</v>
      </c>
      <c r="BM93" s="210" t="s">
        <v>253</v>
      </c>
    </row>
    <row r="94" s="2" customFormat="1" ht="16.5" customHeight="1">
      <c r="A94" s="41"/>
      <c r="B94" s="42"/>
      <c r="C94" s="199" t="s">
        <v>153</v>
      </c>
      <c r="D94" s="199" t="s">
        <v>120</v>
      </c>
      <c r="E94" s="200" t="s">
        <v>254</v>
      </c>
      <c r="F94" s="201" t="s">
        <v>255</v>
      </c>
      <c r="G94" s="202" t="s">
        <v>231</v>
      </c>
      <c r="H94" s="203">
        <v>110</v>
      </c>
      <c r="I94" s="204"/>
      <c r="J94" s="205">
        <f>ROUND(I94*H94,2)</f>
        <v>0</v>
      </c>
      <c r="K94" s="201" t="s">
        <v>19</v>
      </c>
      <c r="L94" s="47"/>
      <c r="M94" s="206" t="s">
        <v>19</v>
      </c>
      <c r="N94" s="207" t="s">
        <v>46</v>
      </c>
      <c r="O94" s="87"/>
      <c r="P94" s="208">
        <f>O94*H94</f>
        <v>0</v>
      </c>
      <c r="Q94" s="208">
        <v>0</v>
      </c>
      <c r="R94" s="208">
        <f>Q94*H94</f>
        <v>0</v>
      </c>
      <c r="S94" s="208">
        <v>0</v>
      </c>
      <c r="T94" s="209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10" t="s">
        <v>124</v>
      </c>
      <c r="AT94" s="210" t="s">
        <v>120</v>
      </c>
      <c r="AU94" s="210" t="s">
        <v>83</v>
      </c>
      <c r="AY94" s="20" t="s">
        <v>119</v>
      </c>
      <c r="BE94" s="211">
        <f>IF(N94="základní",J94,0)</f>
        <v>0</v>
      </c>
      <c r="BF94" s="211">
        <f>IF(N94="snížená",J94,0)</f>
        <v>0</v>
      </c>
      <c r="BG94" s="211">
        <f>IF(N94="zákl. přenesená",J94,0)</f>
        <v>0</v>
      </c>
      <c r="BH94" s="211">
        <f>IF(N94="sníž. přenesená",J94,0)</f>
        <v>0</v>
      </c>
      <c r="BI94" s="211">
        <f>IF(N94="nulová",J94,0)</f>
        <v>0</v>
      </c>
      <c r="BJ94" s="20" t="s">
        <v>83</v>
      </c>
      <c r="BK94" s="211">
        <f>ROUND(I94*H94,2)</f>
        <v>0</v>
      </c>
      <c r="BL94" s="20" t="s">
        <v>124</v>
      </c>
      <c r="BM94" s="210" t="s">
        <v>256</v>
      </c>
    </row>
    <row r="95" s="2" customFormat="1" ht="16.5" customHeight="1">
      <c r="A95" s="41"/>
      <c r="B95" s="42"/>
      <c r="C95" s="199" t="s">
        <v>158</v>
      </c>
      <c r="D95" s="199" t="s">
        <v>120</v>
      </c>
      <c r="E95" s="200" t="s">
        <v>257</v>
      </c>
      <c r="F95" s="201" t="s">
        <v>258</v>
      </c>
      <c r="G95" s="202" t="s">
        <v>231</v>
      </c>
      <c r="H95" s="203">
        <v>85</v>
      </c>
      <c r="I95" s="204"/>
      <c r="J95" s="205">
        <f>ROUND(I95*H95,2)</f>
        <v>0</v>
      </c>
      <c r="K95" s="201" t="s">
        <v>19</v>
      </c>
      <c r="L95" s="47"/>
      <c r="M95" s="206" t="s">
        <v>19</v>
      </c>
      <c r="N95" s="207" t="s">
        <v>46</v>
      </c>
      <c r="O95" s="87"/>
      <c r="P95" s="208">
        <f>O95*H95</f>
        <v>0</v>
      </c>
      <c r="Q95" s="208">
        <v>0</v>
      </c>
      <c r="R95" s="208">
        <f>Q95*H95</f>
        <v>0</v>
      </c>
      <c r="S95" s="208">
        <v>0</v>
      </c>
      <c r="T95" s="209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10" t="s">
        <v>124</v>
      </c>
      <c r="AT95" s="210" t="s">
        <v>120</v>
      </c>
      <c r="AU95" s="210" t="s">
        <v>83</v>
      </c>
      <c r="AY95" s="20" t="s">
        <v>119</v>
      </c>
      <c r="BE95" s="211">
        <f>IF(N95="základní",J95,0)</f>
        <v>0</v>
      </c>
      <c r="BF95" s="211">
        <f>IF(N95="snížená",J95,0)</f>
        <v>0</v>
      </c>
      <c r="BG95" s="211">
        <f>IF(N95="zákl. přenesená",J95,0)</f>
        <v>0</v>
      </c>
      <c r="BH95" s="211">
        <f>IF(N95="sníž. přenesená",J95,0)</f>
        <v>0</v>
      </c>
      <c r="BI95" s="211">
        <f>IF(N95="nulová",J95,0)</f>
        <v>0</v>
      </c>
      <c r="BJ95" s="20" t="s">
        <v>83</v>
      </c>
      <c r="BK95" s="211">
        <f>ROUND(I95*H95,2)</f>
        <v>0</v>
      </c>
      <c r="BL95" s="20" t="s">
        <v>124</v>
      </c>
      <c r="BM95" s="210" t="s">
        <v>259</v>
      </c>
    </row>
    <row r="96" s="2" customFormat="1" ht="16.5" customHeight="1">
      <c r="A96" s="41"/>
      <c r="B96" s="42"/>
      <c r="C96" s="199" t="s">
        <v>162</v>
      </c>
      <c r="D96" s="199" t="s">
        <v>120</v>
      </c>
      <c r="E96" s="200" t="s">
        <v>260</v>
      </c>
      <c r="F96" s="201" t="s">
        <v>261</v>
      </c>
      <c r="G96" s="202" t="s">
        <v>231</v>
      </c>
      <c r="H96" s="203">
        <v>85</v>
      </c>
      <c r="I96" s="204"/>
      <c r="J96" s="205">
        <f>ROUND(I96*H96,2)</f>
        <v>0</v>
      </c>
      <c r="K96" s="201" t="s">
        <v>19</v>
      </c>
      <c r="L96" s="47"/>
      <c r="M96" s="206" t="s">
        <v>19</v>
      </c>
      <c r="N96" s="207" t="s">
        <v>46</v>
      </c>
      <c r="O96" s="87"/>
      <c r="P96" s="208">
        <f>O96*H96</f>
        <v>0</v>
      </c>
      <c r="Q96" s="208">
        <v>0</v>
      </c>
      <c r="R96" s="208">
        <f>Q96*H96</f>
        <v>0</v>
      </c>
      <c r="S96" s="208">
        <v>0</v>
      </c>
      <c r="T96" s="209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10" t="s">
        <v>124</v>
      </c>
      <c r="AT96" s="210" t="s">
        <v>120</v>
      </c>
      <c r="AU96" s="210" t="s">
        <v>83</v>
      </c>
      <c r="AY96" s="20" t="s">
        <v>119</v>
      </c>
      <c r="BE96" s="211">
        <f>IF(N96="základní",J96,0)</f>
        <v>0</v>
      </c>
      <c r="BF96" s="211">
        <f>IF(N96="snížená",J96,0)</f>
        <v>0</v>
      </c>
      <c r="BG96" s="211">
        <f>IF(N96="zákl. přenesená",J96,0)</f>
        <v>0</v>
      </c>
      <c r="BH96" s="211">
        <f>IF(N96="sníž. přenesená",J96,0)</f>
        <v>0</v>
      </c>
      <c r="BI96" s="211">
        <f>IF(N96="nulová",J96,0)</f>
        <v>0</v>
      </c>
      <c r="BJ96" s="20" t="s">
        <v>83</v>
      </c>
      <c r="BK96" s="211">
        <f>ROUND(I96*H96,2)</f>
        <v>0</v>
      </c>
      <c r="BL96" s="20" t="s">
        <v>124</v>
      </c>
      <c r="BM96" s="210" t="s">
        <v>262</v>
      </c>
    </row>
    <row r="97" s="2" customFormat="1" ht="16.5" customHeight="1">
      <c r="A97" s="41"/>
      <c r="B97" s="42"/>
      <c r="C97" s="199" t="s">
        <v>8</v>
      </c>
      <c r="D97" s="199" t="s">
        <v>120</v>
      </c>
      <c r="E97" s="200" t="s">
        <v>263</v>
      </c>
      <c r="F97" s="201" t="s">
        <v>264</v>
      </c>
      <c r="G97" s="202" t="s">
        <v>231</v>
      </c>
      <c r="H97" s="203">
        <v>255</v>
      </c>
      <c r="I97" s="204"/>
      <c r="J97" s="205">
        <f>ROUND(I97*H97,2)</f>
        <v>0</v>
      </c>
      <c r="K97" s="201" t="s">
        <v>19</v>
      </c>
      <c r="L97" s="47"/>
      <c r="M97" s="206" t="s">
        <v>19</v>
      </c>
      <c r="N97" s="207" t="s">
        <v>46</v>
      </c>
      <c r="O97" s="87"/>
      <c r="P97" s="208">
        <f>O97*H97</f>
        <v>0</v>
      </c>
      <c r="Q97" s="208">
        <v>0</v>
      </c>
      <c r="R97" s="208">
        <f>Q97*H97</f>
        <v>0</v>
      </c>
      <c r="S97" s="208">
        <v>0</v>
      </c>
      <c r="T97" s="209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10" t="s">
        <v>124</v>
      </c>
      <c r="AT97" s="210" t="s">
        <v>120</v>
      </c>
      <c r="AU97" s="210" t="s">
        <v>83</v>
      </c>
      <c r="AY97" s="20" t="s">
        <v>119</v>
      </c>
      <c r="BE97" s="211">
        <f>IF(N97="základní",J97,0)</f>
        <v>0</v>
      </c>
      <c r="BF97" s="211">
        <f>IF(N97="snížená",J97,0)</f>
        <v>0</v>
      </c>
      <c r="BG97" s="211">
        <f>IF(N97="zákl. přenesená",J97,0)</f>
        <v>0</v>
      </c>
      <c r="BH97" s="211">
        <f>IF(N97="sníž. přenesená",J97,0)</f>
        <v>0</v>
      </c>
      <c r="BI97" s="211">
        <f>IF(N97="nulová",J97,0)</f>
        <v>0</v>
      </c>
      <c r="BJ97" s="20" t="s">
        <v>83</v>
      </c>
      <c r="BK97" s="211">
        <f>ROUND(I97*H97,2)</f>
        <v>0</v>
      </c>
      <c r="BL97" s="20" t="s">
        <v>124</v>
      </c>
      <c r="BM97" s="210" t="s">
        <v>265</v>
      </c>
    </row>
    <row r="98" s="2" customFormat="1" ht="16.5" customHeight="1">
      <c r="A98" s="41"/>
      <c r="B98" s="42"/>
      <c r="C98" s="199" t="s">
        <v>170</v>
      </c>
      <c r="D98" s="199" t="s">
        <v>120</v>
      </c>
      <c r="E98" s="200" t="s">
        <v>266</v>
      </c>
      <c r="F98" s="201" t="s">
        <v>267</v>
      </c>
      <c r="G98" s="202" t="s">
        <v>231</v>
      </c>
      <c r="H98" s="203">
        <v>150</v>
      </c>
      <c r="I98" s="204"/>
      <c r="J98" s="205">
        <f>ROUND(I98*H98,2)</f>
        <v>0</v>
      </c>
      <c r="K98" s="201" t="s">
        <v>19</v>
      </c>
      <c r="L98" s="47"/>
      <c r="M98" s="206" t="s">
        <v>19</v>
      </c>
      <c r="N98" s="207" t="s">
        <v>46</v>
      </c>
      <c r="O98" s="87"/>
      <c r="P98" s="208">
        <f>O98*H98</f>
        <v>0</v>
      </c>
      <c r="Q98" s="208">
        <v>0</v>
      </c>
      <c r="R98" s="208">
        <f>Q98*H98</f>
        <v>0</v>
      </c>
      <c r="S98" s="208">
        <v>0</v>
      </c>
      <c r="T98" s="209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10" t="s">
        <v>124</v>
      </c>
      <c r="AT98" s="210" t="s">
        <v>120</v>
      </c>
      <c r="AU98" s="210" t="s">
        <v>83</v>
      </c>
      <c r="AY98" s="20" t="s">
        <v>119</v>
      </c>
      <c r="BE98" s="211">
        <f>IF(N98="základní",J98,0)</f>
        <v>0</v>
      </c>
      <c r="BF98" s="211">
        <f>IF(N98="snížená",J98,0)</f>
        <v>0</v>
      </c>
      <c r="BG98" s="211">
        <f>IF(N98="zákl. přenesená",J98,0)</f>
        <v>0</v>
      </c>
      <c r="BH98" s="211">
        <f>IF(N98="sníž. přenesená",J98,0)</f>
        <v>0</v>
      </c>
      <c r="BI98" s="211">
        <f>IF(N98="nulová",J98,0)</f>
        <v>0</v>
      </c>
      <c r="BJ98" s="20" t="s">
        <v>83</v>
      </c>
      <c r="BK98" s="211">
        <f>ROUND(I98*H98,2)</f>
        <v>0</v>
      </c>
      <c r="BL98" s="20" t="s">
        <v>124</v>
      </c>
      <c r="BM98" s="210" t="s">
        <v>268</v>
      </c>
    </row>
    <row r="99" s="11" customFormat="1" ht="25.92" customHeight="1">
      <c r="A99" s="11"/>
      <c r="B99" s="185"/>
      <c r="C99" s="186"/>
      <c r="D99" s="187" t="s">
        <v>74</v>
      </c>
      <c r="E99" s="188" t="s">
        <v>269</v>
      </c>
      <c r="F99" s="188" t="s">
        <v>270</v>
      </c>
      <c r="G99" s="186"/>
      <c r="H99" s="186"/>
      <c r="I99" s="189"/>
      <c r="J99" s="190">
        <f>BK99</f>
        <v>0</v>
      </c>
      <c r="K99" s="186"/>
      <c r="L99" s="191"/>
      <c r="M99" s="192"/>
      <c r="N99" s="193"/>
      <c r="O99" s="193"/>
      <c r="P99" s="194">
        <f>SUM(P100:P102)</f>
        <v>0</v>
      </c>
      <c r="Q99" s="193"/>
      <c r="R99" s="194">
        <f>SUM(R100:R102)</f>
        <v>0</v>
      </c>
      <c r="S99" s="193"/>
      <c r="T99" s="195">
        <f>SUM(T100:T102)</f>
        <v>0</v>
      </c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R99" s="196" t="s">
        <v>118</v>
      </c>
      <c r="AT99" s="197" t="s">
        <v>74</v>
      </c>
      <c r="AU99" s="197" t="s">
        <v>75</v>
      </c>
      <c r="AY99" s="196" t="s">
        <v>119</v>
      </c>
      <c r="BK99" s="198">
        <f>SUM(BK100:BK102)</f>
        <v>0</v>
      </c>
    </row>
    <row r="100" s="2" customFormat="1" ht="16.5" customHeight="1">
      <c r="A100" s="41"/>
      <c r="B100" s="42"/>
      <c r="C100" s="199" t="s">
        <v>174</v>
      </c>
      <c r="D100" s="199" t="s">
        <v>120</v>
      </c>
      <c r="E100" s="200" t="s">
        <v>271</v>
      </c>
      <c r="F100" s="201" t="s">
        <v>272</v>
      </c>
      <c r="G100" s="202" t="s">
        <v>123</v>
      </c>
      <c r="H100" s="203">
        <v>3</v>
      </c>
      <c r="I100" s="204"/>
      <c r="J100" s="205">
        <f>ROUND(I100*H100,2)</f>
        <v>0</v>
      </c>
      <c r="K100" s="201" t="s">
        <v>19</v>
      </c>
      <c r="L100" s="47"/>
      <c r="M100" s="206" t="s">
        <v>19</v>
      </c>
      <c r="N100" s="207" t="s">
        <v>46</v>
      </c>
      <c r="O100" s="87"/>
      <c r="P100" s="208">
        <f>O100*H100</f>
        <v>0</v>
      </c>
      <c r="Q100" s="208">
        <v>0</v>
      </c>
      <c r="R100" s="208">
        <f>Q100*H100</f>
        <v>0</v>
      </c>
      <c r="S100" s="208">
        <v>0</v>
      </c>
      <c r="T100" s="209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10" t="s">
        <v>124</v>
      </c>
      <c r="AT100" s="210" t="s">
        <v>120</v>
      </c>
      <c r="AU100" s="210" t="s">
        <v>83</v>
      </c>
      <c r="AY100" s="20" t="s">
        <v>119</v>
      </c>
      <c r="BE100" s="211">
        <f>IF(N100="základní",J100,0)</f>
        <v>0</v>
      </c>
      <c r="BF100" s="211">
        <f>IF(N100="snížená",J100,0)</f>
        <v>0</v>
      </c>
      <c r="BG100" s="211">
        <f>IF(N100="zákl. přenesená",J100,0)</f>
        <v>0</v>
      </c>
      <c r="BH100" s="211">
        <f>IF(N100="sníž. přenesená",J100,0)</f>
        <v>0</v>
      </c>
      <c r="BI100" s="211">
        <f>IF(N100="nulová",J100,0)</f>
        <v>0</v>
      </c>
      <c r="BJ100" s="20" t="s">
        <v>83</v>
      </c>
      <c r="BK100" s="211">
        <f>ROUND(I100*H100,2)</f>
        <v>0</v>
      </c>
      <c r="BL100" s="20" t="s">
        <v>124</v>
      </c>
      <c r="BM100" s="210" t="s">
        <v>273</v>
      </c>
    </row>
    <row r="101" s="2" customFormat="1" ht="16.5" customHeight="1">
      <c r="A101" s="41"/>
      <c r="B101" s="42"/>
      <c r="C101" s="199" t="s">
        <v>178</v>
      </c>
      <c r="D101" s="199" t="s">
        <v>120</v>
      </c>
      <c r="E101" s="200" t="s">
        <v>274</v>
      </c>
      <c r="F101" s="201" t="s">
        <v>275</v>
      </c>
      <c r="G101" s="202" t="s">
        <v>276</v>
      </c>
      <c r="H101" s="203">
        <v>0.20000000000000001</v>
      </c>
      <c r="I101" s="204"/>
      <c r="J101" s="205">
        <f>ROUND(I101*H101,2)</f>
        <v>0</v>
      </c>
      <c r="K101" s="201" t="s">
        <v>19</v>
      </c>
      <c r="L101" s="47"/>
      <c r="M101" s="206" t="s">
        <v>19</v>
      </c>
      <c r="N101" s="207" t="s">
        <v>46</v>
      </c>
      <c r="O101" s="87"/>
      <c r="P101" s="208">
        <f>O101*H101</f>
        <v>0</v>
      </c>
      <c r="Q101" s="208">
        <v>0</v>
      </c>
      <c r="R101" s="208">
        <f>Q101*H101</f>
        <v>0</v>
      </c>
      <c r="S101" s="208">
        <v>0</v>
      </c>
      <c r="T101" s="209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10" t="s">
        <v>124</v>
      </c>
      <c r="AT101" s="210" t="s">
        <v>120</v>
      </c>
      <c r="AU101" s="210" t="s">
        <v>83</v>
      </c>
      <c r="AY101" s="20" t="s">
        <v>119</v>
      </c>
      <c r="BE101" s="211">
        <f>IF(N101="základní",J101,0)</f>
        <v>0</v>
      </c>
      <c r="BF101" s="211">
        <f>IF(N101="snížená",J101,0)</f>
        <v>0</v>
      </c>
      <c r="BG101" s="211">
        <f>IF(N101="zákl. přenesená",J101,0)</f>
        <v>0</v>
      </c>
      <c r="BH101" s="211">
        <f>IF(N101="sníž. přenesená",J101,0)</f>
        <v>0</v>
      </c>
      <c r="BI101" s="211">
        <f>IF(N101="nulová",J101,0)</f>
        <v>0</v>
      </c>
      <c r="BJ101" s="20" t="s">
        <v>83</v>
      </c>
      <c r="BK101" s="211">
        <f>ROUND(I101*H101,2)</f>
        <v>0</v>
      </c>
      <c r="BL101" s="20" t="s">
        <v>124</v>
      </c>
      <c r="BM101" s="210" t="s">
        <v>277</v>
      </c>
    </row>
    <row r="102" s="2" customFormat="1" ht="16.5" customHeight="1">
      <c r="A102" s="41"/>
      <c r="B102" s="42"/>
      <c r="C102" s="199" t="s">
        <v>124</v>
      </c>
      <c r="D102" s="199" t="s">
        <v>120</v>
      </c>
      <c r="E102" s="200" t="s">
        <v>278</v>
      </c>
      <c r="F102" s="201" t="s">
        <v>279</v>
      </c>
      <c r="G102" s="202" t="s">
        <v>123</v>
      </c>
      <c r="H102" s="203">
        <v>1</v>
      </c>
      <c r="I102" s="204"/>
      <c r="J102" s="205">
        <f>ROUND(I102*H102,2)</f>
        <v>0</v>
      </c>
      <c r="K102" s="201" t="s">
        <v>19</v>
      </c>
      <c r="L102" s="47"/>
      <c r="M102" s="206" t="s">
        <v>19</v>
      </c>
      <c r="N102" s="207" t="s">
        <v>46</v>
      </c>
      <c r="O102" s="87"/>
      <c r="P102" s="208">
        <f>O102*H102</f>
        <v>0</v>
      </c>
      <c r="Q102" s="208">
        <v>0</v>
      </c>
      <c r="R102" s="208">
        <f>Q102*H102</f>
        <v>0</v>
      </c>
      <c r="S102" s="208">
        <v>0</v>
      </c>
      <c r="T102" s="209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10" t="s">
        <v>124</v>
      </c>
      <c r="AT102" s="210" t="s">
        <v>120</v>
      </c>
      <c r="AU102" s="210" t="s">
        <v>83</v>
      </c>
      <c r="AY102" s="20" t="s">
        <v>119</v>
      </c>
      <c r="BE102" s="211">
        <f>IF(N102="základní",J102,0)</f>
        <v>0</v>
      </c>
      <c r="BF102" s="211">
        <f>IF(N102="snížená",J102,0)</f>
        <v>0</v>
      </c>
      <c r="BG102" s="211">
        <f>IF(N102="zákl. přenesená",J102,0)</f>
        <v>0</v>
      </c>
      <c r="BH102" s="211">
        <f>IF(N102="sníž. přenesená",J102,0)</f>
        <v>0</v>
      </c>
      <c r="BI102" s="211">
        <f>IF(N102="nulová",J102,0)</f>
        <v>0</v>
      </c>
      <c r="BJ102" s="20" t="s">
        <v>83</v>
      </c>
      <c r="BK102" s="211">
        <f>ROUND(I102*H102,2)</f>
        <v>0</v>
      </c>
      <c r="BL102" s="20" t="s">
        <v>124</v>
      </c>
      <c r="BM102" s="210" t="s">
        <v>280</v>
      </c>
    </row>
    <row r="103" s="11" customFormat="1" ht="25.92" customHeight="1">
      <c r="A103" s="11"/>
      <c r="B103" s="185"/>
      <c r="C103" s="186"/>
      <c r="D103" s="187" t="s">
        <v>74</v>
      </c>
      <c r="E103" s="188" t="s">
        <v>281</v>
      </c>
      <c r="F103" s="188" t="s">
        <v>282</v>
      </c>
      <c r="G103" s="186"/>
      <c r="H103" s="186"/>
      <c r="I103" s="189"/>
      <c r="J103" s="190">
        <f>BK103</f>
        <v>0</v>
      </c>
      <c r="K103" s="186"/>
      <c r="L103" s="191"/>
      <c r="M103" s="192"/>
      <c r="N103" s="193"/>
      <c r="O103" s="193"/>
      <c r="P103" s="194">
        <f>SUM(P104:P127)</f>
        <v>0</v>
      </c>
      <c r="Q103" s="193"/>
      <c r="R103" s="194">
        <f>SUM(R104:R127)</f>
        <v>0</v>
      </c>
      <c r="S103" s="193"/>
      <c r="T103" s="195">
        <f>SUM(T104:T127)</f>
        <v>0</v>
      </c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R103" s="196" t="s">
        <v>118</v>
      </c>
      <c r="AT103" s="197" t="s">
        <v>74</v>
      </c>
      <c r="AU103" s="197" t="s">
        <v>75</v>
      </c>
      <c r="AY103" s="196" t="s">
        <v>119</v>
      </c>
      <c r="BK103" s="198">
        <f>SUM(BK104:BK127)</f>
        <v>0</v>
      </c>
    </row>
    <row r="104" s="2" customFormat="1" ht="16.5" customHeight="1">
      <c r="A104" s="41"/>
      <c r="B104" s="42"/>
      <c r="C104" s="199" t="s">
        <v>283</v>
      </c>
      <c r="D104" s="199" t="s">
        <v>120</v>
      </c>
      <c r="E104" s="200" t="s">
        <v>284</v>
      </c>
      <c r="F104" s="201" t="s">
        <v>285</v>
      </c>
      <c r="G104" s="202" t="s">
        <v>276</v>
      </c>
      <c r="H104" s="203">
        <v>1.6000000000000001</v>
      </c>
      <c r="I104" s="204"/>
      <c r="J104" s="205">
        <f>ROUND(I104*H104,2)</f>
        <v>0</v>
      </c>
      <c r="K104" s="201" t="s">
        <v>19</v>
      </c>
      <c r="L104" s="47"/>
      <c r="M104" s="206" t="s">
        <v>19</v>
      </c>
      <c r="N104" s="207" t="s">
        <v>46</v>
      </c>
      <c r="O104" s="87"/>
      <c r="P104" s="208">
        <f>O104*H104</f>
        <v>0</v>
      </c>
      <c r="Q104" s="208">
        <v>0</v>
      </c>
      <c r="R104" s="208">
        <f>Q104*H104</f>
        <v>0</v>
      </c>
      <c r="S104" s="208">
        <v>0</v>
      </c>
      <c r="T104" s="209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10" t="s">
        <v>124</v>
      </c>
      <c r="AT104" s="210" t="s">
        <v>120</v>
      </c>
      <c r="AU104" s="210" t="s">
        <v>83</v>
      </c>
      <c r="AY104" s="20" t="s">
        <v>119</v>
      </c>
      <c r="BE104" s="211">
        <f>IF(N104="základní",J104,0)</f>
        <v>0</v>
      </c>
      <c r="BF104" s="211">
        <f>IF(N104="snížená",J104,0)</f>
        <v>0</v>
      </c>
      <c r="BG104" s="211">
        <f>IF(N104="zákl. přenesená",J104,0)</f>
        <v>0</v>
      </c>
      <c r="BH104" s="211">
        <f>IF(N104="sníž. přenesená",J104,0)</f>
        <v>0</v>
      </c>
      <c r="BI104" s="211">
        <f>IF(N104="nulová",J104,0)</f>
        <v>0</v>
      </c>
      <c r="BJ104" s="20" t="s">
        <v>83</v>
      </c>
      <c r="BK104" s="211">
        <f>ROUND(I104*H104,2)</f>
        <v>0</v>
      </c>
      <c r="BL104" s="20" t="s">
        <v>124</v>
      </c>
      <c r="BM104" s="210" t="s">
        <v>286</v>
      </c>
    </row>
    <row r="105" s="2" customFormat="1" ht="16.5" customHeight="1">
      <c r="A105" s="41"/>
      <c r="B105" s="42"/>
      <c r="C105" s="199" t="s">
        <v>287</v>
      </c>
      <c r="D105" s="199" t="s">
        <v>120</v>
      </c>
      <c r="E105" s="200" t="s">
        <v>288</v>
      </c>
      <c r="F105" s="201" t="s">
        <v>289</v>
      </c>
      <c r="G105" s="202" t="s">
        <v>123</v>
      </c>
      <c r="H105" s="203">
        <v>1</v>
      </c>
      <c r="I105" s="204"/>
      <c r="J105" s="205">
        <f>ROUND(I105*H105,2)</f>
        <v>0</v>
      </c>
      <c r="K105" s="201" t="s">
        <v>19</v>
      </c>
      <c r="L105" s="47"/>
      <c r="M105" s="206" t="s">
        <v>19</v>
      </c>
      <c r="N105" s="207" t="s">
        <v>46</v>
      </c>
      <c r="O105" s="87"/>
      <c r="P105" s="208">
        <f>O105*H105</f>
        <v>0</v>
      </c>
      <c r="Q105" s="208">
        <v>0</v>
      </c>
      <c r="R105" s="208">
        <f>Q105*H105</f>
        <v>0</v>
      </c>
      <c r="S105" s="208">
        <v>0</v>
      </c>
      <c r="T105" s="209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0" t="s">
        <v>124</v>
      </c>
      <c r="AT105" s="210" t="s">
        <v>120</v>
      </c>
      <c r="AU105" s="210" t="s">
        <v>83</v>
      </c>
      <c r="AY105" s="20" t="s">
        <v>119</v>
      </c>
      <c r="BE105" s="211">
        <f>IF(N105="základní",J105,0)</f>
        <v>0</v>
      </c>
      <c r="BF105" s="211">
        <f>IF(N105="snížená",J105,0)</f>
        <v>0</v>
      </c>
      <c r="BG105" s="211">
        <f>IF(N105="zákl. přenesená",J105,0)</f>
        <v>0</v>
      </c>
      <c r="BH105" s="211">
        <f>IF(N105="sníž. přenesená",J105,0)</f>
        <v>0</v>
      </c>
      <c r="BI105" s="211">
        <f>IF(N105="nulová",J105,0)</f>
        <v>0</v>
      </c>
      <c r="BJ105" s="20" t="s">
        <v>83</v>
      </c>
      <c r="BK105" s="211">
        <f>ROUND(I105*H105,2)</f>
        <v>0</v>
      </c>
      <c r="BL105" s="20" t="s">
        <v>124</v>
      </c>
      <c r="BM105" s="210" t="s">
        <v>290</v>
      </c>
    </row>
    <row r="106" s="2" customFormat="1" ht="16.5" customHeight="1">
      <c r="A106" s="41"/>
      <c r="B106" s="42"/>
      <c r="C106" s="199" t="s">
        <v>291</v>
      </c>
      <c r="D106" s="199" t="s">
        <v>120</v>
      </c>
      <c r="E106" s="200" t="s">
        <v>292</v>
      </c>
      <c r="F106" s="201" t="s">
        <v>293</v>
      </c>
      <c r="G106" s="202" t="s">
        <v>123</v>
      </c>
      <c r="H106" s="203">
        <v>1</v>
      </c>
      <c r="I106" s="204"/>
      <c r="J106" s="205">
        <f>ROUND(I106*H106,2)</f>
        <v>0</v>
      </c>
      <c r="K106" s="201" t="s">
        <v>19</v>
      </c>
      <c r="L106" s="47"/>
      <c r="M106" s="206" t="s">
        <v>19</v>
      </c>
      <c r="N106" s="207" t="s">
        <v>46</v>
      </c>
      <c r="O106" s="87"/>
      <c r="P106" s="208">
        <f>O106*H106</f>
        <v>0</v>
      </c>
      <c r="Q106" s="208">
        <v>0</v>
      </c>
      <c r="R106" s="208">
        <f>Q106*H106</f>
        <v>0</v>
      </c>
      <c r="S106" s="208">
        <v>0</v>
      </c>
      <c r="T106" s="209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10" t="s">
        <v>124</v>
      </c>
      <c r="AT106" s="210" t="s">
        <v>120</v>
      </c>
      <c r="AU106" s="210" t="s">
        <v>83</v>
      </c>
      <c r="AY106" s="20" t="s">
        <v>119</v>
      </c>
      <c r="BE106" s="211">
        <f>IF(N106="základní",J106,0)</f>
        <v>0</v>
      </c>
      <c r="BF106" s="211">
        <f>IF(N106="snížená",J106,0)</f>
        <v>0</v>
      </c>
      <c r="BG106" s="211">
        <f>IF(N106="zákl. přenesená",J106,0)</f>
        <v>0</v>
      </c>
      <c r="BH106" s="211">
        <f>IF(N106="sníž. přenesená",J106,0)</f>
        <v>0</v>
      </c>
      <c r="BI106" s="211">
        <f>IF(N106="nulová",J106,0)</f>
        <v>0</v>
      </c>
      <c r="BJ106" s="20" t="s">
        <v>83</v>
      </c>
      <c r="BK106" s="211">
        <f>ROUND(I106*H106,2)</f>
        <v>0</v>
      </c>
      <c r="BL106" s="20" t="s">
        <v>124</v>
      </c>
      <c r="BM106" s="210" t="s">
        <v>294</v>
      </c>
    </row>
    <row r="107" s="2" customFormat="1" ht="16.5" customHeight="1">
      <c r="A107" s="41"/>
      <c r="B107" s="42"/>
      <c r="C107" s="199" t="s">
        <v>295</v>
      </c>
      <c r="D107" s="199" t="s">
        <v>120</v>
      </c>
      <c r="E107" s="200" t="s">
        <v>296</v>
      </c>
      <c r="F107" s="201" t="s">
        <v>297</v>
      </c>
      <c r="G107" s="202" t="s">
        <v>123</v>
      </c>
      <c r="H107" s="203">
        <v>1</v>
      </c>
      <c r="I107" s="204"/>
      <c r="J107" s="205">
        <f>ROUND(I107*H107,2)</f>
        <v>0</v>
      </c>
      <c r="K107" s="201" t="s">
        <v>19</v>
      </c>
      <c r="L107" s="47"/>
      <c r="M107" s="206" t="s">
        <v>19</v>
      </c>
      <c r="N107" s="207" t="s">
        <v>46</v>
      </c>
      <c r="O107" s="87"/>
      <c r="P107" s="208">
        <f>O107*H107</f>
        <v>0</v>
      </c>
      <c r="Q107" s="208">
        <v>0</v>
      </c>
      <c r="R107" s="208">
        <f>Q107*H107</f>
        <v>0</v>
      </c>
      <c r="S107" s="208">
        <v>0</v>
      </c>
      <c r="T107" s="209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10" t="s">
        <v>124</v>
      </c>
      <c r="AT107" s="210" t="s">
        <v>120</v>
      </c>
      <c r="AU107" s="210" t="s">
        <v>83</v>
      </c>
      <c r="AY107" s="20" t="s">
        <v>119</v>
      </c>
      <c r="BE107" s="211">
        <f>IF(N107="základní",J107,0)</f>
        <v>0</v>
      </c>
      <c r="BF107" s="211">
        <f>IF(N107="snížená",J107,0)</f>
        <v>0</v>
      </c>
      <c r="BG107" s="211">
        <f>IF(N107="zákl. přenesená",J107,0)</f>
        <v>0</v>
      </c>
      <c r="BH107" s="211">
        <f>IF(N107="sníž. přenesená",J107,0)</f>
        <v>0</v>
      </c>
      <c r="BI107" s="211">
        <f>IF(N107="nulová",J107,0)</f>
        <v>0</v>
      </c>
      <c r="BJ107" s="20" t="s">
        <v>83</v>
      </c>
      <c r="BK107" s="211">
        <f>ROUND(I107*H107,2)</f>
        <v>0</v>
      </c>
      <c r="BL107" s="20" t="s">
        <v>124</v>
      </c>
      <c r="BM107" s="210" t="s">
        <v>298</v>
      </c>
    </row>
    <row r="108" s="2" customFormat="1" ht="16.5" customHeight="1">
      <c r="A108" s="41"/>
      <c r="B108" s="42"/>
      <c r="C108" s="199" t="s">
        <v>7</v>
      </c>
      <c r="D108" s="199" t="s">
        <v>120</v>
      </c>
      <c r="E108" s="200" t="s">
        <v>299</v>
      </c>
      <c r="F108" s="201" t="s">
        <v>300</v>
      </c>
      <c r="G108" s="202" t="s">
        <v>123</v>
      </c>
      <c r="H108" s="203">
        <v>2</v>
      </c>
      <c r="I108" s="204"/>
      <c r="J108" s="205">
        <f>ROUND(I108*H108,2)</f>
        <v>0</v>
      </c>
      <c r="K108" s="201" t="s">
        <v>19</v>
      </c>
      <c r="L108" s="47"/>
      <c r="M108" s="206" t="s">
        <v>19</v>
      </c>
      <c r="N108" s="207" t="s">
        <v>46</v>
      </c>
      <c r="O108" s="87"/>
      <c r="P108" s="208">
        <f>O108*H108</f>
        <v>0</v>
      </c>
      <c r="Q108" s="208">
        <v>0</v>
      </c>
      <c r="R108" s="208">
        <f>Q108*H108</f>
        <v>0</v>
      </c>
      <c r="S108" s="208">
        <v>0</v>
      </c>
      <c r="T108" s="209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10" t="s">
        <v>124</v>
      </c>
      <c r="AT108" s="210" t="s">
        <v>120</v>
      </c>
      <c r="AU108" s="210" t="s">
        <v>83</v>
      </c>
      <c r="AY108" s="20" t="s">
        <v>119</v>
      </c>
      <c r="BE108" s="211">
        <f>IF(N108="základní",J108,0)</f>
        <v>0</v>
      </c>
      <c r="BF108" s="211">
        <f>IF(N108="snížená",J108,0)</f>
        <v>0</v>
      </c>
      <c r="BG108" s="211">
        <f>IF(N108="zákl. přenesená",J108,0)</f>
        <v>0</v>
      </c>
      <c r="BH108" s="211">
        <f>IF(N108="sníž. přenesená",J108,0)</f>
        <v>0</v>
      </c>
      <c r="BI108" s="211">
        <f>IF(N108="nulová",J108,0)</f>
        <v>0</v>
      </c>
      <c r="BJ108" s="20" t="s">
        <v>83</v>
      </c>
      <c r="BK108" s="211">
        <f>ROUND(I108*H108,2)</f>
        <v>0</v>
      </c>
      <c r="BL108" s="20" t="s">
        <v>124</v>
      </c>
      <c r="BM108" s="210" t="s">
        <v>301</v>
      </c>
    </row>
    <row r="109" s="2" customFormat="1" ht="16.5" customHeight="1">
      <c r="A109" s="41"/>
      <c r="B109" s="42"/>
      <c r="C109" s="199" t="s">
        <v>302</v>
      </c>
      <c r="D109" s="199" t="s">
        <v>120</v>
      </c>
      <c r="E109" s="200" t="s">
        <v>303</v>
      </c>
      <c r="F109" s="201" t="s">
        <v>304</v>
      </c>
      <c r="G109" s="202" t="s">
        <v>123</v>
      </c>
      <c r="H109" s="203">
        <v>1</v>
      </c>
      <c r="I109" s="204"/>
      <c r="J109" s="205">
        <f>ROUND(I109*H109,2)</f>
        <v>0</v>
      </c>
      <c r="K109" s="201" t="s">
        <v>19</v>
      </c>
      <c r="L109" s="47"/>
      <c r="M109" s="206" t="s">
        <v>19</v>
      </c>
      <c r="N109" s="207" t="s">
        <v>46</v>
      </c>
      <c r="O109" s="87"/>
      <c r="P109" s="208">
        <f>O109*H109</f>
        <v>0</v>
      </c>
      <c r="Q109" s="208">
        <v>0</v>
      </c>
      <c r="R109" s="208">
        <f>Q109*H109</f>
        <v>0</v>
      </c>
      <c r="S109" s="208">
        <v>0</v>
      </c>
      <c r="T109" s="209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10" t="s">
        <v>124</v>
      </c>
      <c r="AT109" s="210" t="s">
        <v>120</v>
      </c>
      <c r="AU109" s="210" t="s">
        <v>83</v>
      </c>
      <c r="AY109" s="20" t="s">
        <v>119</v>
      </c>
      <c r="BE109" s="211">
        <f>IF(N109="základní",J109,0)</f>
        <v>0</v>
      </c>
      <c r="BF109" s="211">
        <f>IF(N109="snížená",J109,0)</f>
        <v>0</v>
      </c>
      <c r="BG109" s="211">
        <f>IF(N109="zákl. přenesená",J109,0)</f>
        <v>0</v>
      </c>
      <c r="BH109" s="211">
        <f>IF(N109="sníž. přenesená",J109,0)</f>
        <v>0</v>
      </c>
      <c r="BI109" s="211">
        <f>IF(N109="nulová",J109,0)</f>
        <v>0</v>
      </c>
      <c r="BJ109" s="20" t="s">
        <v>83</v>
      </c>
      <c r="BK109" s="211">
        <f>ROUND(I109*H109,2)</f>
        <v>0</v>
      </c>
      <c r="BL109" s="20" t="s">
        <v>124</v>
      </c>
      <c r="BM109" s="210" t="s">
        <v>305</v>
      </c>
    </row>
    <row r="110" s="2" customFormat="1" ht="16.5" customHeight="1">
      <c r="A110" s="41"/>
      <c r="B110" s="42"/>
      <c r="C110" s="199" t="s">
        <v>306</v>
      </c>
      <c r="D110" s="199" t="s">
        <v>120</v>
      </c>
      <c r="E110" s="200" t="s">
        <v>307</v>
      </c>
      <c r="F110" s="201" t="s">
        <v>308</v>
      </c>
      <c r="G110" s="202" t="s">
        <v>123</v>
      </c>
      <c r="H110" s="203">
        <v>1</v>
      </c>
      <c r="I110" s="204"/>
      <c r="J110" s="205">
        <f>ROUND(I110*H110,2)</f>
        <v>0</v>
      </c>
      <c r="K110" s="201" t="s">
        <v>19</v>
      </c>
      <c r="L110" s="47"/>
      <c r="M110" s="206" t="s">
        <v>19</v>
      </c>
      <c r="N110" s="207" t="s">
        <v>46</v>
      </c>
      <c r="O110" s="87"/>
      <c r="P110" s="208">
        <f>O110*H110</f>
        <v>0</v>
      </c>
      <c r="Q110" s="208">
        <v>0</v>
      </c>
      <c r="R110" s="208">
        <f>Q110*H110</f>
        <v>0</v>
      </c>
      <c r="S110" s="208">
        <v>0</v>
      </c>
      <c r="T110" s="209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10" t="s">
        <v>124</v>
      </c>
      <c r="AT110" s="210" t="s">
        <v>120</v>
      </c>
      <c r="AU110" s="210" t="s">
        <v>83</v>
      </c>
      <c r="AY110" s="20" t="s">
        <v>119</v>
      </c>
      <c r="BE110" s="211">
        <f>IF(N110="základní",J110,0)</f>
        <v>0</v>
      </c>
      <c r="BF110" s="211">
        <f>IF(N110="snížená",J110,0)</f>
        <v>0</v>
      </c>
      <c r="BG110" s="211">
        <f>IF(N110="zákl. přenesená",J110,0)</f>
        <v>0</v>
      </c>
      <c r="BH110" s="211">
        <f>IF(N110="sníž. přenesená",J110,0)</f>
        <v>0</v>
      </c>
      <c r="BI110" s="211">
        <f>IF(N110="nulová",J110,0)</f>
        <v>0</v>
      </c>
      <c r="BJ110" s="20" t="s">
        <v>83</v>
      </c>
      <c r="BK110" s="211">
        <f>ROUND(I110*H110,2)</f>
        <v>0</v>
      </c>
      <c r="BL110" s="20" t="s">
        <v>124</v>
      </c>
      <c r="BM110" s="210" t="s">
        <v>309</v>
      </c>
    </row>
    <row r="111" s="2" customFormat="1" ht="16.5" customHeight="1">
      <c r="A111" s="41"/>
      <c r="B111" s="42"/>
      <c r="C111" s="199" t="s">
        <v>310</v>
      </c>
      <c r="D111" s="199" t="s">
        <v>120</v>
      </c>
      <c r="E111" s="200" t="s">
        <v>311</v>
      </c>
      <c r="F111" s="201" t="s">
        <v>312</v>
      </c>
      <c r="G111" s="202" t="s">
        <v>313</v>
      </c>
      <c r="H111" s="203">
        <v>1</v>
      </c>
      <c r="I111" s="204"/>
      <c r="J111" s="205">
        <f>ROUND(I111*H111,2)</f>
        <v>0</v>
      </c>
      <c r="K111" s="201" t="s">
        <v>19</v>
      </c>
      <c r="L111" s="47"/>
      <c r="M111" s="206" t="s">
        <v>19</v>
      </c>
      <c r="N111" s="207" t="s">
        <v>46</v>
      </c>
      <c r="O111" s="87"/>
      <c r="P111" s="208">
        <f>O111*H111</f>
        <v>0</v>
      </c>
      <c r="Q111" s="208">
        <v>0</v>
      </c>
      <c r="R111" s="208">
        <f>Q111*H111</f>
        <v>0</v>
      </c>
      <c r="S111" s="208">
        <v>0</v>
      </c>
      <c r="T111" s="209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10" t="s">
        <v>124</v>
      </c>
      <c r="AT111" s="210" t="s">
        <v>120</v>
      </c>
      <c r="AU111" s="210" t="s">
        <v>83</v>
      </c>
      <c r="AY111" s="20" t="s">
        <v>119</v>
      </c>
      <c r="BE111" s="211">
        <f>IF(N111="základní",J111,0)</f>
        <v>0</v>
      </c>
      <c r="BF111" s="211">
        <f>IF(N111="snížená",J111,0)</f>
        <v>0</v>
      </c>
      <c r="BG111" s="211">
        <f>IF(N111="zákl. přenesená",J111,0)</f>
        <v>0</v>
      </c>
      <c r="BH111" s="211">
        <f>IF(N111="sníž. přenesená",J111,0)</f>
        <v>0</v>
      </c>
      <c r="BI111" s="211">
        <f>IF(N111="nulová",J111,0)</f>
        <v>0</v>
      </c>
      <c r="BJ111" s="20" t="s">
        <v>83</v>
      </c>
      <c r="BK111" s="211">
        <f>ROUND(I111*H111,2)</f>
        <v>0</v>
      </c>
      <c r="BL111" s="20" t="s">
        <v>124</v>
      </c>
      <c r="BM111" s="210" t="s">
        <v>314</v>
      </c>
    </row>
    <row r="112" s="2" customFormat="1" ht="16.5" customHeight="1">
      <c r="A112" s="41"/>
      <c r="B112" s="42"/>
      <c r="C112" s="199" t="s">
        <v>315</v>
      </c>
      <c r="D112" s="199" t="s">
        <v>120</v>
      </c>
      <c r="E112" s="200" t="s">
        <v>316</v>
      </c>
      <c r="F112" s="201" t="s">
        <v>317</v>
      </c>
      <c r="G112" s="202" t="s">
        <v>123</v>
      </c>
      <c r="H112" s="203">
        <v>6</v>
      </c>
      <c r="I112" s="204"/>
      <c r="J112" s="205">
        <f>ROUND(I112*H112,2)</f>
        <v>0</v>
      </c>
      <c r="K112" s="201" t="s">
        <v>19</v>
      </c>
      <c r="L112" s="47"/>
      <c r="M112" s="206" t="s">
        <v>19</v>
      </c>
      <c r="N112" s="207" t="s">
        <v>46</v>
      </c>
      <c r="O112" s="87"/>
      <c r="P112" s="208">
        <f>O112*H112</f>
        <v>0</v>
      </c>
      <c r="Q112" s="208">
        <v>0</v>
      </c>
      <c r="R112" s="208">
        <f>Q112*H112</f>
        <v>0</v>
      </c>
      <c r="S112" s="208">
        <v>0</v>
      </c>
      <c r="T112" s="209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10" t="s">
        <v>124</v>
      </c>
      <c r="AT112" s="210" t="s">
        <v>120</v>
      </c>
      <c r="AU112" s="210" t="s">
        <v>83</v>
      </c>
      <c r="AY112" s="20" t="s">
        <v>119</v>
      </c>
      <c r="BE112" s="211">
        <f>IF(N112="základní",J112,0)</f>
        <v>0</v>
      </c>
      <c r="BF112" s="211">
        <f>IF(N112="snížená",J112,0)</f>
        <v>0</v>
      </c>
      <c r="BG112" s="211">
        <f>IF(N112="zákl. přenesená",J112,0)</f>
        <v>0</v>
      </c>
      <c r="BH112" s="211">
        <f>IF(N112="sníž. přenesená",J112,0)</f>
        <v>0</v>
      </c>
      <c r="BI112" s="211">
        <f>IF(N112="nulová",J112,0)</f>
        <v>0</v>
      </c>
      <c r="BJ112" s="20" t="s">
        <v>83</v>
      </c>
      <c r="BK112" s="211">
        <f>ROUND(I112*H112,2)</f>
        <v>0</v>
      </c>
      <c r="BL112" s="20" t="s">
        <v>124</v>
      </c>
      <c r="BM112" s="210" t="s">
        <v>318</v>
      </c>
    </row>
    <row r="113" s="2" customFormat="1" ht="16.5" customHeight="1">
      <c r="A113" s="41"/>
      <c r="B113" s="42"/>
      <c r="C113" s="199" t="s">
        <v>319</v>
      </c>
      <c r="D113" s="199" t="s">
        <v>120</v>
      </c>
      <c r="E113" s="200" t="s">
        <v>320</v>
      </c>
      <c r="F113" s="201" t="s">
        <v>321</v>
      </c>
      <c r="G113" s="202" t="s">
        <v>123</v>
      </c>
      <c r="H113" s="203">
        <v>2</v>
      </c>
      <c r="I113" s="204"/>
      <c r="J113" s="205">
        <f>ROUND(I113*H113,2)</f>
        <v>0</v>
      </c>
      <c r="K113" s="201" t="s">
        <v>19</v>
      </c>
      <c r="L113" s="47"/>
      <c r="M113" s="206" t="s">
        <v>19</v>
      </c>
      <c r="N113" s="207" t="s">
        <v>46</v>
      </c>
      <c r="O113" s="87"/>
      <c r="P113" s="208">
        <f>O113*H113</f>
        <v>0</v>
      </c>
      <c r="Q113" s="208">
        <v>0</v>
      </c>
      <c r="R113" s="208">
        <f>Q113*H113</f>
        <v>0</v>
      </c>
      <c r="S113" s="208">
        <v>0</v>
      </c>
      <c r="T113" s="209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10" t="s">
        <v>124</v>
      </c>
      <c r="AT113" s="210" t="s">
        <v>120</v>
      </c>
      <c r="AU113" s="210" t="s">
        <v>83</v>
      </c>
      <c r="AY113" s="20" t="s">
        <v>119</v>
      </c>
      <c r="BE113" s="211">
        <f>IF(N113="základní",J113,0)</f>
        <v>0</v>
      </c>
      <c r="BF113" s="211">
        <f>IF(N113="snížená",J113,0)</f>
        <v>0</v>
      </c>
      <c r="BG113" s="211">
        <f>IF(N113="zákl. přenesená",J113,0)</f>
        <v>0</v>
      </c>
      <c r="BH113" s="211">
        <f>IF(N113="sníž. přenesená",J113,0)</f>
        <v>0</v>
      </c>
      <c r="BI113" s="211">
        <f>IF(N113="nulová",J113,0)</f>
        <v>0</v>
      </c>
      <c r="BJ113" s="20" t="s">
        <v>83</v>
      </c>
      <c r="BK113" s="211">
        <f>ROUND(I113*H113,2)</f>
        <v>0</v>
      </c>
      <c r="BL113" s="20" t="s">
        <v>124</v>
      </c>
      <c r="BM113" s="210" t="s">
        <v>322</v>
      </c>
    </row>
    <row r="114" s="2" customFormat="1" ht="16.5" customHeight="1">
      <c r="A114" s="41"/>
      <c r="B114" s="42"/>
      <c r="C114" s="199" t="s">
        <v>323</v>
      </c>
      <c r="D114" s="199" t="s">
        <v>120</v>
      </c>
      <c r="E114" s="200" t="s">
        <v>324</v>
      </c>
      <c r="F114" s="201" t="s">
        <v>325</v>
      </c>
      <c r="G114" s="202" t="s">
        <v>123</v>
      </c>
      <c r="H114" s="203">
        <v>3</v>
      </c>
      <c r="I114" s="204"/>
      <c r="J114" s="205">
        <f>ROUND(I114*H114,2)</f>
        <v>0</v>
      </c>
      <c r="K114" s="201" t="s">
        <v>19</v>
      </c>
      <c r="L114" s="47"/>
      <c r="M114" s="206" t="s">
        <v>19</v>
      </c>
      <c r="N114" s="207" t="s">
        <v>46</v>
      </c>
      <c r="O114" s="87"/>
      <c r="P114" s="208">
        <f>O114*H114</f>
        <v>0</v>
      </c>
      <c r="Q114" s="208">
        <v>0</v>
      </c>
      <c r="R114" s="208">
        <f>Q114*H114</f>
        <v>0</v>
      </c>
      <c r="S114" s="208">
        <v>0</v>
      </c>
      <c r="T114" s="209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10" t="s">
        <v>124</v>
      </c>
      <c r="AT114" s="210" t="s">
        <v>120</v>
      </c>
      <c r="AU114" s="210" t="s">
        <v>83</v>
      </c>
      <c r="AY114" s="20" t="s">
        <v>119</v>
      </c>
      <c r="BE114" s="211">
        <f>IF(N114="základní",J114,0)</f>
        <v>0</v>
      </c>
      <c r="BF114" s="211">
        <f>IF(N114="snížená",J114,0)</f>
        <v>0</v>
      </c>
      <c r="BG114" s="211">
        <f>IF(N114="zákl. přenesená",J114,0)</f>
        <v>0</v>
      </c>
      <c r="BH114" s="211">
        <f>IF(N114="sníž. přenesená",J114,0)</f>
        <v>0</v>
      </c>
      <c r="BI114" s="211">
        <f>IF(N114="nulová",J114,0)</f>
        <v>0</v>
      </c>
      <c r="BJ114" s="20" t="s">
        <v>83</v>
      </c>
      <c r="BK114" s="211">
        <f>ROUND(I114*H114,2)</f>
        <v>0</v>
      </c>
      <c r="BL114" s="20" t="s">
        <v>124</v>
      </c>
      <c r="BM114" s="210" t="s">
        <v>326</v>
      </c>
    </row>
    <row r="115" s="2" customFormat="1" ht="16.5" customHeight="1">
      <c r="A115" s="41"/>
      <c r="B115" s="42"/>
      <c r="C115" s="199" t="s">
        <v>327</v>
      </c>
      <c r="D115" s="199" t="s">
        <v>120</v>
      </c>
      <c r="E115" s="200" t="s">
        <v>328</v>
      </c>
      <c r="F115" s="201" t="s">
        <v>329</v>
      </c>
      <c r="G115" s="202" t="s">
        <v>123</v>
      </c>
      <c r="H115" s="203">
        <v>1</v>
      </c>
      <c r="I115" s="204"/>
      <c r="J115" s="205">
        <f>ROUND(I115*H115,2)</f>
        <v>0</v>
      </c>
      <c r="K115" s="201" t="s">
        <v>19</v>
      </c>
      <c r="L115" s="47"/>
      <c r="M115" s="206" t="s">
        <v>19</v>
      </c>
      <c r="N115" s="207" t="s">
        <v>46</v>
      </c>
      <c r="O115" s="87"/>
      <c r="P115" s="208">
        <f>O115*H115</f>
        <v>0</v>
      </c>
      <c r="Q115" s="208">
        <v>0</v>
      </c>
      <c r="R115" s="208">
        <f>Q115*H115</f>
        <v>0</v>
      </c>
      <c r="S115" s="208">
        <v>0</v>
      </c>
      <c r="T115" s="209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10" t="s">
        <v>124</v>
      </c>
      <c r="AT115" s="210" t="s">
        <v>120</v>
      </c>
      <c r="AU115" s="210" t="s">
        <v>83</v>
      </c>
      <c r="AY115" s="20" t="s">
        <v>119</v>
      </c>
      <c r="BE115" s="211">
        <f>IF(N115="základní",J115,0)</f>
        <v>0</v>
      </c>
      <c r="BF115" s="211">
        <f>IF(N115="snížená",J115,0)</f>
        <v>0</v>
      </c>
      <c r="BG115" s="211">
        <f>IF(N115="zákl. přenesená",J115,0)</f>
        <v>0</v>
      </c>
      <c r="BH115" s="211">
        <f>IF(N115="sníž. přenesená",J115,0)</f>
        <v>0</v>
      </c>
      <c r="BI115" s="211">
        <f>IF(N115="nulová",J115,0)</f>
        <v>0</v>
      </c>
      <c r="BJ115" s="20" t="s">
        <v>83</v>
      </c>
      <c r="BK115" s="211">
        <f>ROUND(I115*H115,2)</f>
        <v>0</v>
      </c>
      <c r="BL115" s="20" t="s">
        <v>124</v>
      </c>
      <c r="BM115" s="210" t="s">
        <v>330</v>
      </c>
    </row>
    <row r="116" s="2" customFormat="1" ht="16.5" customHeight="1">
      <c r="A116" s="41"/>
      <c r="B116" s="42"/>
      <c r="C116" s="199" t="s">
        <v>331</v>
      </c>
      <c r="D116" s="199" t="s">
        <v>120</v>
      </c>
      <c r="E116" s="200" t="s">
        <v>332</v>
      </c>
      <c r="F116" s="201" t="s">
        <v>333</v>
      </c>
      <c r="G116" s="202" t="s">
        <v>123</v>
      </c>
      <c r="H116" s="203">
        <v>4</v>
      </c>
      <c r="I116" s="204"/>
      <c r="J116" s="205">
        <f>ROUND(I116*H116,2)</f>
        <v>0</v>
      </c>
      <c r="K116" s="201" t="s">
        <v>19</v>
      </c>
      <c r="L116" s="47"/>
      <c r="M116" s="206" t="s">
        <v>19</v>
      </c>
      <c r="N116" s="207" t="s">
        <v>46</v>
      </c>
      <c r="O116" s="87"/>
      <c r="P116" s="208">
        <f>O116*H116</f>
        <v>0</v>
      </c>
      <c r="Q116" s="208">
        <v>0</v>
      </c>
      <c r="R116" s="208">
        <f>Q116*H116</f>
        <v>0</v>
      </c>
      <c r="S116" s="208">
        <v>0</v>
      </c>
      <c r="T116" s="209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10" t="s">
        <v>124</v>
      </c>
      <c r="AT116" s="210" t="s">
        <v>120</v>
      </c>
      <c r="AU116" s="210" t="s">
        <v>83</v>
      </c>
      <c r="AY116" s="20" t="s">
        <v>119</v>
      </c>
      <c r="BE116" s="211">
        <f>IF(N116="základní",J116,0)</f>
        <v>0</v>
      </c>
      <c r="BF116" s="211">
        <f>IF(N116="snížená",J116,0)</f>
        <v>0</v>
      </c>
      <c r="BG116" s="211">
        <f>IF(N116="zákl. přenesená",J116,0)</f>
        <v>0</v>
      </c>
      <c r="BH116" s="211">
        <f>IF(N116="sníž. přenesená",J116,0)</f>
        <v>0</v>
      </c>
      <c r="BI116" s="211">
        <f>IF(N116="nulová",J116,0)</f>
        <v>0</v>
      </c>
      <c r="BJ116" s="20" t="s">
        <v>83</v>
      </c>
      <c r="BK116" s="211">
        <f>ROUND(I116*H116,2)</f>
        <v>0</v>
      </c>
      <c r="BL116" s="20" t="s">
        <v>124</v>
      </c>
      <c r="BM116" s="210" t="s">
        <v>334</v>
      </c>
    </row>
    <row r="117" s="2" customFormat="1" ht="16.5" customHeight="1">
      <c r="A117" s="41"/>
      <c r="B117" s="42"/>
      <c r="C117" s="199" t="s">
        <v>335</v>
      </c>
      <c r="D117" s="199" t="s">
        <v>120</v>
      </c>
      <c r="E117" s="200" t="s">
        <v>336</v>
      </c>
      <c r="F117" s="201" t="s">
        <v>337</v>
      </c>
      <c r="G117" s="202" t="s">
        <v>123</v>
      </c>
      <c r="H117" s="203">
        <v>3</v>
      </c>
      <c r="I117" s="204"/>
      <c r="J117" s="205">
        <f>ROUND(I117*H117,2)</f>
        <v>0</v>
      </c>
      <c r="K117" s="201" t="s">
        <v>19</v>
      </c>
      <c r="L117" s="47"/>
      <c r="M117" s="206" t="s">
        <v>19</v>
      </c>
      <c r="N117" s="207" t="s">
        <v>46</v>
      </c>
      <c r="O117" s="87"/>
      <c r="P117" s="208">
        <f>O117*H117</f>
        <v>0</v>
      </c>
      <c r="Q117" s="208">
        <v>0</v>
      </c>
      <c r="R117" s="208">
        <f>Q117*H117</f>
        <v>0</v>
      </c>
      <c r="S117" s="208">
        <v>0</v>
      </c>
      <c r="T117" s="209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10" t="s">
        <v>124</v>
      </c>
      <c r="AT117" s="210" t="s">
        <v>120</v>
      </c>
      <c r="AU117" s="210" t="s">
        <v>83</v>
      </c>
      <c r="AY117" s="20" t="s">
        <v>119</v>
      </c>
      <c r="BE117" s="211">
        <f>IF(N117="základní",J117,0)</f>
        <v>0</v>
      </c>
      <c r="BF117" s="211">
        <f>IF(N117="snížená",J117,0)</f>
        <v>0</v>
      </c>
      <c r="BG117" s="211">
        <f>IF(N117="zákl. přenesená",J117,0)</f>
        <v>0</v>
      </c>
      <c r="BH117" s="211">
        <f>IF(N117="sníž. přenesená",J117,0)</f>
        <v>0</v>
      </c>
      <c r="BI117" s="211">
        <f>IF(N117="nulová",J117,0)</f>
        <v>0</v>
      </c>
      <c r="BJ117" s="20" t="s">
        <v>83</v>
      </c>
      <c r="BK117" s="211">
        <f>ROUND(I117*H117,2)</f>
        <v>0</v>
      </c>
      <c r="BL117" s="20" t="s">
        <v>124</v>
      </c>
      <c r="BM117" s="210" t="s">
        <v>338</v>
      </c>
    </row>
    <row r="118" s="2" customFormat="1" ht="16.5" customHeight="1">
      <c r="A118" s="41"/>
      <c r="B118" s="42"/>
      <c r="C118" s="199" t="s">
        <v>339</v>
      </c>
      <c r="D118" s="199" t="s">
        <v>120</v>
      </c>
      <c r="E118" s="200" t="s">
        <v>340</v>
      </c>
      <c r="F118" s="201" t="s">
        <v>341</v>
      </c>
      <c r="G118" s="202" t="s">
        <v>123</v>
      </c>
      <c r="H118" s="203">
        <v>1</v>
      </c>
      <c r="I118" s="204"/>
      <c r="J118" s="205">
        <f>ROUND(I118*H118,2)</f>
        <v>0</v>
      </c>
      <c r="K118" s="201" t="s">
        <v>19</v>
      </c>
      <c r="L118" s="47"/>
      <c r="M118" s="206" t="s">
        <v>19</v>
      </c>
      <c r="N118" s="207" t="s">
        <v>46</v>
      </c>
      <c r="O118" s="87"/>
      <c r="P118" s="208">
        <f>O118*H118</f>
        <v>0</v>
      </c>
      <c r="Q118" s="208">
        <v>0</v>
      </c>
      <c r="R118" s="208">
        <f>Q118*H118</f>
        <v>0</v>
      </c>
      <c r="S118" s="208">
        <v>0</v>
      </c>
      <c r="T118" s="209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10" t="s">
        <v>124</v>
      </c>
      <c r="AT118" s="210" t="s">
        <v>120</v>
      </c>
      <c r="AU118" s="210" t="s">
        <v>83</v>
      </c>
      <c r="AY118" s="20" t="s">
        <v>119</v>
      </c>
      <c r="BE118" s="211">
        <f>IF(N118="základní",J118,0)</f>
        <v>0</v>
      </c>
      <c r="BF118" s="211">
        <f>IF(N118="snížená",J118,0)</f>
        <v>0</v>
      </c>
      <c r="BG118" s="211">
        <f>IF(N118="zákl. přenesená",J118,0)</f>
        <v>0</v>
      </c>
      <c r="BH118" s="211">
        <f>IF(N118="sníž. přenesená",J118,0)</f>
        <v>0</v>
      </c>
      <c r="BI118" s="211">
        <f>IF(N118="nulová",J118,0)</f>
        <v>0</v>
      </c>
      <c r="BJ118" s="20" t="s">
        <v>83</v>
      </c>
      <c r="BK118" s="211">
        <f>ROUND(I118*H118,2)</f>
        <v>0</v>
      </c>
      <c r="BL118" s="20" t="s">
        <v>124</v>
      </c>
      <c r="BM118" s="210" t="s">
        <v>342</v>
      </c>
    </row>
    <row r="119" s="2" customFormat="1" ht="16.5" customHeight="1">
      <c r="A119" s="41"/>
      <c r="B119" s="42"/>
      <c r="C119" s="199" t="s">
        <v>343</v>
      </c>
      <c r="D119" s="199" t="s">
        <v>120</v>
      </c>
      <c r="E119" s="200" t="s">
        <v>344</v>
      </c>
      <c r="F119" s="201" t="s">
        <v>345</v>
      </c>
      <c r="G119" s="202" t="s">
        <v>123</v>
      </c>
      <c r="H119" s="203">
        <v>3</v>
      </c>
      <c r="I119" s="204"/>
      <c r="J119" s="205">
        <f>ROUND(I119*H119,2)</f>
        <v>0</v>
      </c>
      <c r="K119" s="201" t="s">
        <v>19</v>
      </c>
      <c r="L119" s="47"/>
      <c r="M119" s="206" t="s">
        <v>19</v>
      </c>
      <c r="N119" s="207" t="s">
        <v>46</v>
      </c>
      <c r="O119" s="87"/>
      <c r="P119" s="208">
        <f>O119*H119</f>
        <v>0</v>
      </c>
      <c r="Q119" s="208">
        <v>0</v>
      </c>
      <c r="R119" s="208">
        <f>Q119*H119</f>
        <v>0</v>
      </c>
      <c r="S119" s="208">
        <v>0</v>
      </c>
      <c r="T119" s="209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10" t="s">
        <v>124</v>
      </c>
      <c r="AT119" s="210" t="s">
        <v>120</v>
      </c>
      <c r="AU119" s="210" t="s">
        <v>83</v>
      </c>
      <c r="AY119" s="20" t="s">
        <v>119</v>
      </c>
      <c r="BE119" s="211">
        <f>IF(N119="základní",J119,0)</f>
        <v>0</v>
      </c>
      <c r="BF119" s="211">
        <f>IF(N119="snížená",J119,0)</f>
        <v>0</v>
      </c>
      <c r="BG119" s="211">
        <f>IF(N119="zákl. přenesená",J119,0)</f>
        <v>0</v>
      </c>
      <c r="BH119" s="211">
        <f>IF(N119="sníž. přenesená",J119,0)</f>
        <v>0</v>
      </c>
      <c r="BI119" s="211">
        <f>IF(N119="nulová",J119,0)</f>
        <v>0</v>
      </c>
      <c r="BJ119" s="20" t="s">
        <v>83</v>
      </c>
      <c r="BK119" s="211">
        <f>ROUND(I119*H119,2)</f>
        <v>0</v>
      </c>
      <c r="BL119" s="20" t="s">
        <v>124</v>
      </c>
      <c r="BM119" s="210" t="s">
        <v>346</v>
      </c>
    </row>
    <row r="120" s="2" customFormat="1" ht="16.5" customHeight="1">
      <c r="A120" s="41"/>
      <c r="B120" s="42"/>
      <c r="C120" s="199" t="s">
        <v>347</v>
      </c>
      <c r="D120" s="199" t="s">
        <v>120</v>
      </c>
      <c r="E120" s="200" t="s">
        <v>348</v>
      </c>
      <c r="F120" s="201" t="s">
        <v>349</v>
      </c>
      <c r="G120" s="202" t="s">
        <v>123</v>
      </c>
      <c r="H120" s="203">
        <v>3</v>
      </c>
      <c r="I120" s="204"/>
      <c r="J120" s="205">
        <f>ROUND(I120*H120,2)</f>
        <v>0</v>
      </c>
      <c r="K120" s="201" t="s">
        <v>19</v>
      </c>
      <c r="L120" s="47"/>
      <c r="M120" s="206" t="s">
        <v>19</v>
      </c>
      <c r="N120" s="207" t="s">
        <v>46</v>
      </c>
      <c r="O120" s="87"/>
      <c r="P120" s="208">
        <f>O120*H120</f>
        <v>0</v>
      </c>
      <c r="Q120" s="208">
        <v>0</v>
      </c>
      <c r="R120" s="208">
        <f>Q120*H120</f>
        <v>0</v>
      </c>
      <c r="S120" s="208">
        <v>0</v>
      </c>
      <c r="T120" s="209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10" t="s">
        <v>124</v>
      </c>
      <c r="AT120" s="210" t="s">
        <v>120</v>
      </c>
      <c r="AU120" s="210" t="s">
        <v>83</v>
      </c>
      <c r="AY120" s="20" t="s">
        <v>119</v>
      </c>
      <c r="BE120" s="211">
        <f>IF(N120="základní",J120,0)</f>
        <v>0</v>
      </c>
      <c r="BF120" s="211">
        <f>IF(N120="snížená",J120,0)</f>
        <v>0</v>
      </c>
      <c r="BG120" s="211">
        <f>IF(N120="zákl. přenesená",J120,0)</f>
        <v>0</v>
      </c>
      <c r="BH120" s="211">
        <f>IF(N120="sníž. přenesená",J120,0)</f>
        <v>0</v>
      </c>
      <c r="BI120" s="211">
        <f>IF(N120="nulová",J120,0)</f>
        <v>0</v>
      </c>
      <c r="BJ120" s="20" t="s">
        <v>83</v>
      </c>
      <c r="BK120" s="211">
        <f>ROUND(I120*H120,2)</f>
        <v>0</v>
      </c>
      <c r="BL120" s="20" t="s">
        <v>124</v>
      </c>
      <c r="BM120" s="210" t="s">
        <v>350</v>
      </c>
    </row>
    <row r="121" s="2" customFormat="1" ht="16.5" customHeight="1">
      <c r="A121" s="41"/>
      <c r="B121" s="42"/>
      <c r="C121" s="199" t="s">
        <v>351</v>
      </c>
      <c r="D121" s="199" t="s">
        <v>120</v>
      </c>
      <c r="E121" s="200" t="s">
        <v>352</v>
      </c>
      <c r="F121" s="201" t="s">
        <v>353</v>
      </c>
      <c r="G121" s="202" t="s">
        <v>123</v>
      </c>
      <c r="H121" s="203">
        <v>3</v>
      </c>
      <c r="I121" s="204"/>
      <c r="J121" s="205">
        <f>ROUND(I121*H121,2)</f>
        <v>0</v>
      </c>
      <c r="K121" s="201" t="s">
        <v>19</v>
      </c>
      <c r="L121" s="47"/>
      <c r="M121" s="206" t="s">
        <v>19</v>
      </c>
      <c r="N121" s="207" t="s">
        <v>46</v>
      </c>
      <c r="O121" s="87"/>
      <c r="P121" s="208">
        <f>O121*H121</f>
        <v>0</v>
      </c>
      <c r="Q121" s="208">
        <v>0</v>
      </c>
      <c r="R121" s="208">
        <f>Q121*H121</f>
        <v>0</v>
      </c>
      <c r="S121" s="208">
        <v>0</v>
      </c>
      <c r="T121" s="209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10" t="s">
        <v>124</v>
      </c>
      <c r="AT121" s="210" t="s">
        <v>120</v>
      </c>
      <c r="AU121" s="210" t="s">
        <v>83</v>
      </c>
      <c r="AY121" s="20" t="s">
        <v>119</v>
      </c>
      <c r="BE121" s="211">
        <f>IF(N121="základní",J121,0)</f>
        <v>0</v>
      </c>
      <c r="BF121" s="211">
        <f>IF(N121="snížená",J121,0)</f>
        <v>0</v>
      </c>
      <c r="BG121" s="211">
        <f>IF(N121="zákl. přenesená",J121,0)</f>
        <v>0</v>
      </c>
      <c r="BH121" s="211">
        <f>IF(N121="sníž. přenesená",J121,0)</f>
        <v>0</v>
      </c>
      <c r="BI121" s="211">
        <f>IF(N121="nulová",J121,0)</f>
        <v>0</v>
      </c>
      <c r="BJ121" s="20" t="s">
        <v>83</v>
      </c>
      <c r="BK121" s="211">
        <f>ROUND(I121*H121,2)</f>
        <v>0</v>
      </c>
      <c r="BL121" s="20" t="s">
        <v>124</v>
      </c>
      <c r="BM121" s="210" t="s">
        <v>354</v>
      </c>
    </row>
    <row r="122" s="2" customFormat="1" ht="16.5" customHeight="1">
      <c r="A122" s="41"/>
      <c r="B122" s="42"/>
      <c r="C122" s="199" t="s">
        <v>355</v>
      </c>
      <c r="D122" s="199" t="s">
        <v>120</v>
      </c>
      <c r="E122" s="200" t="s">
        <v>356</v>
      </c>
      <c r="F122" s="201" t="s">
        <v>357</v>
      </c>
      <c r="G122" s="202" t="s">
        <v>123</v>
      </c>
      <c r="H122" s="203">
        <v>1</v>
      </c>
      <c r="I122" s="204"/>
      <c r="J122" s="205">
        <f>ROUND(I122*H122,2)</f>
        <v>0</v>
      </c>
      <c r="K122" s="201" t="s">
        <v>19</v>
      </c>
      <c r="L122" s="47"/>
      <c r="M122" s="206" t="s">
        <v>19</v>
      </c>
      <c r="N122" s="207" t="s">
        <v>46</v>
      </c>
      <c r="O122" s="87"/>
      <c r="P122" s="208">
        <f>O122*H122</f>
        <v>0</v>
      </c>
      <c r="Q122" s="208">
        <v>0</v>
      </c>
      <c r="R122" s="208">
        <f>Q122*H122</f>
        <v>0</v>
      </c>
      <c r="S122" s="208">
        <v>0</v>
      </c>
      <c r="T122" s="209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10" t="s">
        <v>124</v>
      </c>
      <c r="AT122" s="210" t="s">
        <v>120</v>
      </c>
      <c r="AU122" s="210" t="s">
        <v>83</v>
      </c>
      <c r="AY122" s="20" t="s">
        <v>119</v>
      </c>
      <c r="BE122" s="211">
        <f>IF(N122="základní",J122,0)</f>
        <v>0</v>
      </c>
      <c r="BF122" s="211">
        <f>IF(N122="snížená",J122,0)</f>
        <v>0</v>
      </c>
      <c r="BG122" s="211">
        <f>IF(N122="zákl. přenesená",J122,0)</f>
        <v>0</v>
      </c>
      <c r="BH122" s="211">
        <f>IF(N122="sníž. přenesená",J122,0)</f>
        <v>0</v>
      </c>
      <c r="BI122" s="211">
        <f>IF(N122="nulová",J122,0)</f>
        <v>0</v>
      </c>
      <c r="BJ122" s="20" t="s">
        <v>83</v>
      </c>
      <c r="BK122" s="211">
        <f>ROUND(I122*H122,2)</f>
        <v>0</v>
      </c>
      <c r="BL122" s="20" t="s">
        <v>124</v>
      </c>
      <c r="BM122" s="210" t="s">
        <v>358</v>
      </c>
    </row>
    <row r="123" s="2" customFormat="1" ht="16.5" customHeight="1">
      <c r="A123" s="41"/>
      <c r="B123" s="42"/>
      <c r="C123" s="199" t="s">
        <v>359</v>
      </c>
      <c r="D123" s="199" t="s">
        <v>120</v>
      </c>
      <c r="E123" s="200" t="s">
        <v>360</v>
      </c>
      <c r="F123" s="201" t="s">
        <v>361</v>
      </c>
      <c r="G123" s="202" t="s">
        <v>123</v>
      </c>
      <c r="H123" s="203">
        <v>10</v>
      </c>
      <c r="I123" s="204"/>
      <c r="J123" s="205">
        <f>ROUND(I123*H123,2)</f>
        <v>0</v>
      </c>
      <c r="K123" s="201" t="s">
        <v>19</v>
      </c>
      <c r="L123" s="47"/>
      <c r="M123" s="206" t="s">
        <v>19</v>
      </c>
      <c r="N123" s="207" t="s">
        <v>46</v>
      </c>
      <c r="O123" s="87"/>
      <c r="P123" s="208">
        <f>O123*H123</f>
        <v>0</v>
      </c>
      <c r="Q123" s="208">
        <v>0</v>
      </c>
      <c r="R123" s="208">
        <f>Q123*H123</f>
        <v>0</v>
      </c>
      <c r="S123" s="208">
        <v>0</v>
      </c>
      <c r="T123" s="209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10" t="s">
        <v>124</v>
      </c>
      <c r="AT123" s="210" t="s">
        <v>120</v>
      </c>
      <c r="AU123" s="210" t="s">
        <v>83</v>
      </c>
      <c r="AY123" s="20" t="s">
        <v>119</v>
      </c>
      <c r="BE123" s="211">
        <f>IF(N123="základní",J123,0)</f>
        <v>0</v>
      </c>
      <c r="BF123" s="211">
        <f>IF(N123="snížená",J123,0)</f>
        <v>0</v>
      </c>
      <c r="BG123" s="211">
        <f>IF(N123="zákl. přenesená",J123,0)</f>
        <v>0</v>
      </c>
      <c r="BH123" s="211">
        <f>IF(N123="sníž. přenesená",J123,0)</f>
        <v>0</v>
      </c>
      <c r="BI123" s="211">
        <f>IF(N123="nulová",J123,0)</f>
        <v>0</v>
      </c>
      <c r="BJ123" s="20" t="s">
        <v>83</v>
      </c>
      <c r="BK123" s="211">
        <f>ROUND(I123*H123,2)</f>
        <v>0</v>
      </c>
      <c r="BL123" s="20" t="s">
        <v>124</v>
      </c>
      <c r="BM123" s="210" t="s">
        <v>362</v>
      </c>
    </row>
    <row r="124" s="2" customFormat="1" ht="16.5" customHeight="1">
      <c r="A124" s="41"/>
      <c r="B124" s="42"/>
      <c r="C124" s="199" t="s">
        <v>363</v>
      </c>
      <c r="D124" s="199" t="s">
        <v>120</v>
      </c>
      <c r="E124" s="200" t="s">
        <v>364</v>
      </c>
      <c r="F124" s="201" t="s">
        <v>365</v>
      </c>
      <c r="G124" s="202" t="s">
        <v>123</v>
      </c>
      <c r="H124" s="203">
        <v>3</v>
      </c>
      <c r="I124" s="204"/>
      <c r="J124" s="205">
        <f>ROUND(I124*H124,2)</f>
        <v>0</v>
      </c>
      <c r="K124" s="201" t="s">
        <v>19</v>
      </c>
      <c r="L124" s="47"/>
      <c r="M124" s="206" t="s">
        <v>19</v>
      </c>
      <c r="N124" s="207" t="s">
        <v>46</v>
      </c>
      <c r="O124" s="87"/>
      <c r="P124" s="208">
        <f>O124*H124</f>
        <v>0</v>
      </c>
      <c r="Q124" s="208">
        <v>0</v>
      </c>
      <c r="R124" s="208">
        <f>Q124*H124</f>
        <v>0</v>
      </c>
      <c r="S124" s="208">
        <v>0</v>
      </c>
      <c r="T124" s="209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10" t="s">
        <v>124</v>
      </c>
      <c r="AT124" s="210" t="s">
        <v>120</v>
      </c>
      <c r="AU124" s="210" t="s">
        <v>83</v>
      </c>
      <c r="AY124" s="20" t="s">
        <v>119</v>
      </c>
      <c r="BE124" s="211">
        <f>IF(N124="základní",J124,0)</f>
        <v>0</v>
      </c>
      <c r="BF124" s="211">
        <f>IF(N124="snížená",J124,0)</f>
        <v>0</v>
      </c>
      <c r="BG124" s="211">
        <f>IF(N124="zákl. přenesená",J124,0)</f>
        <v>0</v>
      </c>
      <c r="BH124" s="211">
        <f>IF(N124="sníž. přenesená",J124,0)</f>
        <v>0</v>
      </c>
      <c r="BI124" s="211">
        <f>IF(N124="nulová",J124,0)</f>
        <v>0</v>
      </c>
      <c r="BJ124" s="20" t="s">
        <v>83</v>
      </c>
      <c r="BK124" s="211">
        <f>ROUND(I124*H124,2)</f>
        <v>0</v>
      </c>
      <c r="BL124" s="20" t="s">
        <v>124</v>
      </c>
      <c r="BM124" s="210" t="s">
        <v>366</v>
      </c>
    </row>
    <row r="125" s="2" customFormat="1" ht="16.5" customHeight="1">
      <c r="A125" s="41"/>
      <c r="B125" s="42"/>
      <c r="C125" s="199" t="s">
        <v>367</v>
      </c>
      <c r="D125" s="199" t="s">
        <v>120</v>
      </c>
      <c r="E125" s="200" t="s">
        <v>368</v>
      </c>
      <c r="F125" s="201" t="s">
        <v>369</v>
      </c>
      <c r="G125" s="202" t="s">
        <v>123</v>
      </c>
      <c r="H125" s="203">
        <v>3</v>
      </c>
      <c r="I125" s="204"/>
      <c r="J125" s="205">
        <f>ROUND(I125*H125,2)</f>
        <v>0</v>
      </c>
      <c r="K125" s="201" t="s">
        <v>19</v>
      </c>
      <c r="L125" s="47"/>
      <c r="M125" s="206" t="s">
        <v>19</v>
      </c>
      <c r="N125" s="207" t="s">
        <v>46</v>
      </c>
      <c r="O125" s="87"/>
      <c r="P125" s="208">
        <f>O125*H125</f>
        <v>0</v>
      </c>
      <c r="Q125" s="208">
        <v>0</v>
      </c>
      <c r="R125" s="208">
        <f>Q125*H125</f>
        <v>0</v>
      </c>
      <c r="S125" s="208">
        <v>0</v>
      </c>
      <c r="T125" s="209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10" t="s">
        <v>124</v>
      </c>
      <c r="AT125" s="210" t="s">
        <v>120</v>
      </c>
      <c r="AU125" s="210" t="s">
        <v>83</v>
      </c>
      <c r="AY125" s="20" t="s">
        <v>119</v>
      </c>
      <c r="BE125" s="211">
        <f>IF(N125="základní",J125,0)</f>
        <v>0</v>
      </c>
      <c r="BF125" s="211">
        <f>IF(N125="snížená",J125,0)</f>
        <v>0</v>
      </c>
      <c r="BG125" s="211">
        <f>IF(N125="zákl. přenesená",J125,0)</f>
        <v>0</v>
      </c>
      <c r="BH125" s="211">
        <f>IF(N125="sníž. přenesená",J125,0)</f>
        <v>0</v>
      </c>
      <c r="BI125" s="211">
        <f>IF(N125="nulová",J125,0)</f>
        <v>0</v>
      </c>
      <c r="BJ125" s="20" t="s">
        <v>83</v>
      </c>
      <c r="BK125" s="211">
        <f>ROUND(I125*H125,2)</f>
        <v>0</v>
      </c>
      <c r="BL125" s="20" t="s">
        <v>124</v>
      </c>
      <c r="BM125" s="210" t="s">
        <v>370</v>
      </c>
    </row>
    <row r="126" s="2" customFormat="1" ht="16.5" customHeight="1">
      <c r="A126" s="41"/>
      <c r="B126" s="42"/>
      <c r="C126" s="199" t="s">
        <v>371</v>
      </c>
      <c r="D126" s="199" t="s">
        <v>120</v>
      </c>
      <c r="E126" s="200" t="s">
        <v>372</v>
      </c>
      <c r="F126" s="201" t="s">
        <v>373</v>
      </c>
      <c r="G126" s="202" t="s">
        <v>123</v>
      </c>
      <c r="H126" s="203">
        <v>3</v>
      </c>
      <c r="I126" s="204"/>
      <c r="J126" s="205">
        <f>ROUND(I126*H126,2)</f>
        <v>0</v>
      </c>
      <c r="K126" s="201" t="s">
        <v>19</v>
      </c>
      <c r="L126" s="47"/>
      <c r="M126" s="206" t="s">
        <v>19</v>
      </c>
      <c r="N126" s="207" t="s">
        <v>46</v>
      </c>
      <c r="O126" s="87"/>
      <c r="P126" s="208">
        <f>O126*H126</f>
        <v>0</v>
      </c>
      <c r="Q126" s="208">
        <v>0</v>
      </c>
      <c r="R126" s="208">
        <f>Q126*H126</f>
        <v>0</v>
      </c>
      <c r="S126" s="208">
        <v>0</v>
      </c>
      <c r="T126" s="209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10" t="s">
        <v>124</v>
      </c>
      <c r="AT126" s="210" t="s">
        <v>120</v>
      </c>
      <c r="AU126" s="210" t="s">
        <v>83</v>
      </c>
      <c r="AY126" s="20" t="s">
        <v>119</v>
      </c>
      <c r="BE126" s="211">
        <f>IF(N126="základní",J126,0)</f>
        <v>0</v>
      </c>
      <c r="BF126" s="211">
        <f>IF(N126="snížená",J126,0)</f>
        <v>0</v>
      </c>
      <c r="BG126" s="211">
        <f>IF(N126="zákl. přenesená",J126,0)</f>
        <v>0</v>
      </c>
      <c r="BH126" s="211">
        <f>IF(N126="sníž. přenesená",J126,0)</f>
        <v>0</v>
      </c>
      <c r="BI126" s="211">
        <f>IF(N126="nulová",J126,0)</f>
        <v>0</v>
      </c>
      <c r="BJ126" s="20" t="s">
        <v>83</v>
      </c>
      <c r="BK126" s="211">
        <f>ROUND(I126*H126,2)</f>
        <v>0</v>
      </c>
      <c r="BL126" s="20" t="s">
        <v>124</v>
      </c>
      <c r="BM126" s="210" t="s">
        <v>374</v>
      </c>
    </row>
    <row r="127" s="2" customFormat="1" ht="16.5" customHeight="1">
      <c r="A127" s="41"/>
      <c r="B127" s="42"/>
      <c r="C127" s="199" t="s">
        <v>375</v>
      </c>
      <c r="D127" s="199" t="s">
        <v>120</v>
      </c>
      <c r="E127" s="200" t="s">
        <v>376</v>
      </c>
      <c r="F127" s="201" t="s">
        <v>377</v>
      </c>
      <c r="G127" s="202" t="s">
        <v>123</v>
      </c>
      <c r="H127" s="203">
        <v>1</v>
      </c>
      <c r="I127" s="204"/>
      <c r="J127" s="205">
        <f>ROUND(I127*H127,2)</f>
        <v>0</v>
      </c>
      <c r="K127" s="201" t="s">
        <v>19</v>
      </c>
      <c r="L127" s="47"/>
      <c r="M127" s="206" t="s">
        <v>19</v>
      </c>
      <c r="N127" s="207" t="s">
        <v>46</v>
      </c>
      <c r="O127" s="87"/>
      <c r="P127" s="208">
        <f>O127*H127</f>
        <v>0</v>
      </c>
      <c r="Q127" s="208">
        <v>0</v>
      </c>
      <c r="R127" s="208">
        <f>Q127*H127</f>
        <v>0</v>
      </c>
      <c r="S127" s="208">
        <v>0</v>
      </c>
      <c r="T127" s="209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10" t="s">
        <v>124</v>
      </c>
      <c r="AT127" s="210" t="s">
        <v>120</v>
      </c>
      <c r="AU127" s="210" t="s">
        <v>83</v>
      </c>
      <c r="AY127" s="20" t="s">
        <v>119</v>
      </c>
      <c r="BE127" s="211">
        <f>IF(N127="základní",J127,0)</f>
        <v>0</v>
      </c>
      <c r="BF127" s="211">
        <f>IF(N127="snížená",J127,0)</f>
        <v>0</v>
      </c>
      <c r="BG127" s="211">
        <f>IF(N127="zákl. přenesená",J127,0)</f>
        <v>0</v>
      </c>
      <c r="BH127" s="211">
        <f>IF(N127="sníž. přenesená",J127,0)</f>
        <v>0</v>
      </c>
      <c r="BI127" s="211">
        <f>IF(N127="nulová",J127,0)</f>
        <v>0</v>
      </c>
      <c r="BJ127" s="20" t="s">
        <v>83</v>
      </c>
      <c r="BK127" s="211">
        <f>ROUND(I127*H127,2)</f>
        <v>0</v>
      </c>
      <c r="BL127" s="20" t="s">
        <v>124</v>
      </c>
      <c r="BM127" s="210" t="s">
        <v>378</v>
      </c>
    </row>
    <row r="128" s="11" customFormat="1" ht="25.92" customHeight="1">
      <c r="A128" s="11"/>
      <c r="B128" s="185"/>
      <c r="C128" s="186"/>
      <c r="D128" s="187" t="s">
        <v>74</v>
      </c>
      <c r="E128" s="188" t="s">
        <v>379</v>
      </c>
      <c r="F128" s="188" t="s">
        <v>380</v>
      </c>
      <c r="G128" s="186"/>
      <c r="H128" s="186"/>
      <c r="I128" s="189"/>
      <c r="J128" s="190">
        <f>BK128</f>
        <v>0</v>
      </c>
      <c r="K128" s="186"/>
      <c r="L128" s="191"/>
      <c r="M128" s="192"/>
      <c r="N128" s="193"/>
      <c r="O128" s="193"/>
      <c r="P128" s="194">
        <f>SUM(P129:P191)</f>
        <v>0</v>
      </c>
      <c r="Q128" s="193"/>
      <c r="R128" s="194">
        <f>SUM(R129:R191)</f>
        <v>63.128419999999991</v>
      </c>
      <c r="S128" s="193"/>
      <c r="T128" s="195">
        <f>SUM(T129:T191)</f>
        <v>27.739999999999998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196" t="s">
        <v>129</v>
      </c>
      <c r="AT128" s="197" t="s">
        <v>74</v>
      </c>
      <c r="AU128" s="197" t="s">
        <v>75</v>
      </c>
      <c r="AY128" s="196" t="s">
        <v>119</v>
      </c>
      <c r="BK128" s="198">
        <f>SUM(BK129:BK191)</f>
        <v>0</v>
      </c>
    </row>
    <row r="129" s="2" customFormat="1" ht="16.5" customHeight="1">
      <c r="A129" s="41"/>
      <c r="B129" s="42"/>
      <c r="C129" s="199" t="s">
        <v>381</v>
      </c>
      <c r="D129" s="199" t="s">
        <v>120</v>
      </c>
      <c r="E129" s="200" t="s">
        <v>382</v>
      </c>
      <c r="F129" s="201" t="s">
        <v>383</v>
      </c>
      <c r="G129" s="202" t="s">
        <v>384</v>
      </c>
      <c r="H129" s="203">
        <v>0.080000000000000002</v>
      </c>
      <c r="I129" s="204"/>
      <c r="J129" s="205">
        <f>ROUND(I129*H129,2)</f>
        <v>0</v>
      </c>
      <c r="K129" s="201" t="s">
        <v>385</v>
      </c>
      <c r="L129" s="47"/>
      <c r="M129" s="206" t="s">
        <v>19</v>
      </c>
      <c r="N129" s="207" t="s">
        <v>46</v>
      </c>
      <c r="O129" s="87"/>
      <c r="P129" s="208">
        <f>O129*H129</f>
        <v>0</v>
      </c>
      <c r="Q129" s="208">
        <v>0</v>
      </c>
      <c r="R129" s="208">
        <f>Q129*H129</f>
        <v>0</v>
      </c>
      <c r="S129" s="208">
        <v>0</v>
      </c>
      <c r="T129" s="209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10" t="s">
        <v>386</v>
      </c>
      <c r="AT129" s="210" t="s">
        <v>120</v>
      </c>
      <c r="AU129" s="210" t="s">
        <v>83</v>
      </c>
      <c r="AY129" s="20" t="s">
        <v>119</v>
      </c>
      <c r="BE129" s="211">
        <f>IF(N129="základní",J129,0)</f>
        <v>0</v>
      </c>
      <c r="BF129" s="211">
        <f>IF(N129="snížená",J129,0)</f>
        <v>0</v>
      </c>
      <c r="BG129" s="211">
        <f>IF(N129="zákl. přenesená",J129,0)</f>
        <v>0</v>
      </c>
      <c r="BH129" s="211">
        <f>IF(N129="sníž. přenesená",J129,0)</f>
        <v>0</v>
      </c>
      <c r="BI129" s="211">
        <f>IF(N129="nulová",J129,0)</f>
        <v>0</v>
      </c>
      <c r="BJ129" s="20" t="s">
        <v>83</v>
      </c>
      <c r="BK129" s="211">
        <f>ROUND(I129*H129,2)</f>
        <v>0</v>
      </c>
      <c r="BL129" s="20" t="s">
        <v>386</v>
      </c>
      <c r="BM129" s="210" t="s">
        <v>387</v>
      </c>
    </row>
    <row r="130" s="2" customFormat="1">
      <c r="A130" s="41"/>
      <c r="B130" s="42"/>
      <c r="C130" s="43"/>
      <c r="D130" s="225" t="s">
        <v>388</v>
      </c>
      <c r="E130" s="43"/>
      <c r="F130" s="226" t="s">
        <v>389</v>
      </c>
      <c r="G130" s="43"/>
      <c r="H130" s="43"/>
      <c r="I130" s="227"/>
      <c r="J130" s="43"/>
      <c r="K130" s="43"/>
      <c r="L130" s="47"/>
      <c r="M130" s="228"/>
      <c r="N130" s="229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388</v>
      </c>
      <c r="AU130" s="20" t="s">
        <v>83</v>
      </c>
    </row>
    <row r="131" s="2" customFormat="1" ht="24.15" customHeight="1">
      <c r="A131" s="41"/>
      <c r="B131" s="42"/>
      <c r="C131" s="199" t="s">
        <v>390</v>
      </c>
      <c r="D131" s="199" t="s">
        <v>120</v>
      </c>
      <c r="E131" s="200" t="s">
        <v>391</v>
      </c>
      <c r="F131" s="201" t="s">
        <v>392</v>
      </c>
      <c r="G131" s="202" t="s">
        <v>276</v>
      </c>
      <c r="H131" s="203">
        <v>10</v>
      </c>
      <c r="I131" s="204"/>
      <c r="J131" s="205">
        <f>ROUND(I131*H131,2)</f>
        <v>0</v>
      </c>
      <c r="K131" s="201" t="s">
        <v>385</v>
      </c>
      <c r="L131" s="47"/>
      <c r="M131" s="206" t="s">
        <v>19</v>
      </c>
      <c r="N131" s="207" t="s">
        <v>46</v>
      </c>
      <c r="O131" s="87"/>
      <c r="P131" s="208">
        <f>O131*H131</f>
        <v>0</v>
      </c>
      <c r="Q131" s="208">
        <v>0</v>
      </c>
      <c r="R131" s="208">
        <f>Q131*H131</f>
        <v>0</v>
      </c>
      <c r="S131" s="208">
        <v>0.316</v>
      </c>
      <c r="T131" s="209">
        <f>S131*H131</f>
        <v>3.1600000000000001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10" t="s">
        <v>386</v>
      </c>
      <c r="AT131" s="210" t="s">
        <v>120</v>
      </c>
      <c r="AU131" s="210" t="s">
        <v>83</v>
      </c>
      <c r="AY131" s="20" t="s">
        <v>119</v>
      </c>
      <c r="BE131" s="211">
        <f>IF(N131="základní",J131,0)</f>
        <v>0</v>
      </c>
      <c r="BF131" s="211">
        <f>IF(N131="snížená",J131,0)</f>
        <v>0</v>
      </c>
      <c r="BG131" s="211">
        <f>IF(N131="zákl. přenesená",J131,0)</f>
        <v>0</v>
      </c>
      <c r="BH131" s="211">
        <f>IF(N131="sníž. přenesená",J131,0)</f>
        <v>0</v>
      </c>
      <c r="BI131" s="211">
        <f>IF(N131="nulová",J131,0)</f>
        <v>0</v>
      </c>
      <c r="BJ131" s="20" t="s">
        <v>83</v>
      </c>
      <c r="BK131" s="211">
        <f>ROUND(I131*H131,2)</f>
        <v>0</v>
      </c>
      <c r="BL131" s="20" t="s">
        <v>386</v>
      </c>
      <c r="BM131" s="210" t="s">
        <v>393</v>
      </c>
    </row>
    <row r="132" s="2" customFormat="1">
      <c r="A132" s="41"/>
      <c r="B132" s="42"/>
      <c r="C132" s="43"/>
      <c r="D132" s="225" t="s">
        <v>388</v>
      </c>
      <c r="E132" s="43"/>
      <c r="F132" s="226" t="s">
        <v>394</v>
      </c>
      <c r="G132" s="43"/>
      <c r="H132" s="43"/>
      <c r="I132" s="227"/>
      <c r="J132" s="43"/>
      <c r="K132" s="43"/>
      <c r="L132" s="47"/>
      <c r="M132" s="228"/>
      <c r="N132" s="229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388</v>
      </c>
      <c r="AU132" s="20" t="s">
        <v>83</v>
      </c>
    </row>
    <row r="133" s="13" customFormat="1">
      <c r="A133" s="13"/>
      <c r="B133" s="230"/>
      <c r="C133" s="231"/>
      <c r="D133" s="232" t="s">
        <v>395</v>
      </c>
      <c r="E133" s="233" t="s">
        <v>19</v>
      </c>
      <c r="F133" s="234" t="s">
        <v>396</v>
      </c>
      <c r="G133" s="231"/>
      <c r="H133" s="235">
        <v>10</v>
      </c>
      <c r="I133" s="236"/>
      <c r="J133" s="231"/>
      <c r="K133" s="231"/>
      <c r="L133" s="237"/>
      <c r="M133" s="238"/>
      <c r="N133" s="239"/>
      <c r="O133" s="239"/>
      <c r="P133" s="239"/>
      <c r="Q133" s="239"/>
      <c r="R133" s="239"/>
      <c r="S133" s="239"/>
      <c r="T133" s="240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1" t="s">
        <v>395</v>
      </c>
      <c r="AU133" s="241" t="s">
        <v>83</v>
      </c>
      <c r="AV133" s="13" t="s">
        <v>85</v>
      </c>
      <c r="AW133" s="13" t="s">
        <v>35</v>
      </c>
      <c r="AX133" s="13" t="s">
        <v>75</v>
      </c>
      <c r="AY133" s="241" t="s">
        <v>119</v>
      </c>
    </row>
    <row r="134" s="14" customFormat="1">
      <c r="A134" s="14"/>
      <c r="B134" s="242"/>
      <c r="C134" s="243"/>
      <c r="D134" s="232" t="s">
        <v>395</v>
      </c>
      <c r="E134" s="244" t="s">
        <v>19</v>
      </c>
      <c r="F134" s="245" t="s">
        <v>397</v>
      </c>
      <c r="G134" s="243"/>
      <c r="H134" s="246">
        <v>10</v>
      </c>
      <c r="I134" s="247"/>
      <c r="J134" s="243"/>
      <c r="K134" s="243"/>
      <c r="L134" s="248"/>
      <c r="M134" s="249"/>
      <c r="N134" s="250"/>
      <c r="O134" s="250"/>
      <c r="P134" s="250"/>
      <c r="Q134" s="250"/>
      <c r="R134" s="250"/>
      <c r="S134" s="250"/>
      <c r="T134" s="251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2" t="s">
        <v>395</v>
      </c>
      <c r="AU134" s="252" t="s">
        <v>83</v>
      </c>
      <c r="AV134" s="14" t="s">
        <v>118</v>
      </c>
      <c r="AW134" s="14" t="s">
        <v>35</v>
      </c>
      <c r="AX134" s="14" t="s">
        <v>83</v>
      </c>
      <c r="AY134" s="252" t="s">
        <v>119</v>
      </c>
    </row>
    <row r="135" s="2" customFormat="1" ht="16.5" customHeight="1">
      <c r="A135" s="41"/>
      <c r="B135" s="42"/>
      <c r="C135" s="199" t="s">
        <v>398</v>
      </c>
      <c r="D135" s="199" t="s">
        <v>120</v>
      </c>
      <c r="E135" s="200" t="s">
        <v>399</v>
      </c>
      <c r="F135" s="201" t="s">
        <v>400</v>
      </c>
      <c r="G135" s="202" t="s">
        <v>276</v>
      </c>
      <c r="H135" s="203">
        <v>10</v>
      </c>
      <c r="I135" s="204"/>
      <c r="J135" s="205">
        <f>ROUND(I135*H135,2)</f>
        <v>0</v>
      </c>
      <c r="K135" s="201" t="s">
        <v>385</v>
      </c>
      <c r="L135" s="47"/>
      <c r="M135" s="206" t="s">
        <v>19</v>
      </c>
      <c r="N135" s="207" t="s">
        <v>46</v>
      </c>
      <c r="O135" s="87"/>
      <c r="P135" s="208">
        <f>O135*H135</f>
        <v>0</v>
      </c>
      <c r="Q135" s="208">
        <v>0.20746000000000001</v>
      </c>
      <c r="R135" s="208">
        <f>Q135*H135</f>
        <v>2.0746000000000002</v>
      </c>
      <c r="S135" s="208">
        <v>0</v>
      </c>
      <c r="T135" s="209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10" t="s">
        <v>386</v>
      </c>
      <c r="AT135" s="210" t="s">
        <v>120</v>
      </c>
      <c r="AU135" s="210" t="s">
        <v>83</v>
      </c>
      <c r="AY135" s="20" t="s">
        <v>119</v>
      </c>
      <c r="BE135" s="211">
        <f>IF(N135="základní",J135,0)</f>
        <v>0</v>
      </c>
      <c r="BF135" s="211">
        <f>IF(N135="snížená",J135,0)</f>
        <v>0</v>
      </c>
      <c r="BG135" s="211">
        <f>IF(N135="zákl. přenesená",J135,0)</f>
        <v>0</v>
      </c>
      <c r="BH135" s="211">
        <f>IF(N135="sníž. přenesená",J135,0)</f>
        <v>0</v>
      </c>
      <c r="BI135" s="211">
        <f>IF(N135="nulová",J135,0)</f>
        <v>0</v>
      </c>
      <c r="BJ135" s="20" t="s">
        <v>83</v>
      </c>
      <c r="BK135" s="211">
        <f>ROUND(I135*H135,2)</f>
        <v>0</v>
      </c>
      <c r="BL135" s="20" t="s">
        <v>386</v>
      </c>
      <c r="BM135" s="210" t="s">
        <v>401</v>
      </c>
    </row>
    <row r="136" s="2" customFormat="1">
      <c r="A136" s="41"/>
      <c r="B136" s="42"/>
      <c r="C136" s="43"/>
      <c r="D136" s="225" t="s">
        <v>388</v>
      </c>
      <c r="E136" s="43"/>
      <c r="F136" s="226" t="s">
        <v>402</v>
      </c>
      <c r="G136" s="43"/>
      <c r="H136" s="43"/>
      <c r="I136" s="227"/>
      <c r="J136" s="43"/>
      <c r="K136" s="43"/>
      <c r="L136" s="47"/>
      <c r="M136" s="228"/>
      <c r="N136" s="229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388</v>
      </c>
      <c r="AU136" s="20" t="s">
        <v>83</v>
      </c>
    </row>
    <row r="137" s="2" customFormat="1" ht="16.5" customHeight="1">
      <c r="A137" s="41"/>
      <c r="B137" s="42"/>
      <c r="C137" s="199" t="s">
        <v>403</v>
      </c>
      <c r="D137" s="199" t="s">
        <v>120</v>
      </c>
      <c r="E137" s="200" t="s">
        <v>404</v>
      </c>
      <c r="F137" s="201" t="s">
        <v>405</v>
      </c>
      <c r="G137" s="202" t="s">
        <v>276</v>
      </c>
      <c r="H137" s="203">
        <v>10</v>
      </c>
      <c r="I137" s="204"/>
      <c r="J137" s="205">
        <f>ROUND(I137*H137,2)</f>
        <v>0</v>
      </c>
      <c r="K137" s="201" t="s">
        <v>385</v>
      </c>
      <c r="L137" s="47"/>
      <c r="M137" s="206" t="s">
        <v>19</v>
      </c>
      <c r="N137" s="207" t="s">
        <v>46</v>
      </c>
      <c r="O137" s="87"/>
      <c r="P137" s="208">
        <f>O137*H137</f>
        <v>0</v>
      </c>
      <c r="Q137" s="208">
        <v>0.15559000000000001</v>
      </c>
      <c r="R137" s="208">
        <f>Q137*H137</f>
        <v>1.5559000000000001</v>
      </c>
      <c r="S137" s="208">
        <v>0</v>
      </c>
      <c r="T137" s="209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10" t="s">
        <v>386</v>
      </c>
      <c r="AT137" s="210" t="s">
        <v>120</v>
      </c>
      <c r="AU137" s="210" t="s">
        <v>83</v>
      </c>
      <c r="AY137" s="20" t="s">
        <v>119</v>
      </c>
      <c r="BE137" s="211">
        <f>IF(N137="základní",J137,0)</f>
        <v>0</v>
      </c>
      <c r="BF137" s="211">
        <f>IF(N137="snížená",J137,0)</f>
        <v>0</v>
      </c>
      <c r="BG137" s="211">
        <f>IF(N137="zákl. přenesená",J137,0)</f>
        <v>0</v>
      </c>
      <c r="BH137" s="211">
        <f>IF(N137="sníž. přenesená",J137,0)</f>
        <v>0</v>
      </c>
      <c r="BI137" s="211">
        <f>IF(N137="nulová",J137,0)</f>
        <v>0</v>
      </c>
      <c r="BJ137" s="20" t="s">
        <v>83</v>
      </c>
      <c r="BK137" s="211">
        <f>ROUND(I137*H137,2)</f>
        <v>0</v>
      </c>
      <c r="BL137" s="20" t="s">
        <v>386</v>
      </c>
      <c r="BM137" s="210" t="s">
        <v>406</v>
      </c>
    </row>
    <row r="138" s="2" customFormat="1">
      <c r="A138" s="41"/>
      <c r="B138" s="42"/>
      <c r="C138" s="43"/>
      <c r="D138" s="225" t="s">
        <v>388</v>
      </c>
      <c r="E138" s="43"/>
      <c r="F138" s="226" t="s">
        <v>407</v>
      </c>
      <c r="G138" s="43"/>
      <c r="H138" s="43"/>
      <c r="I138" s="227"/>
      <c r="J138" s="43"/>
      <c r="K138" s="43"/>
      <c r="L138" s="47"/>
      <c r="M138" s="228"/>
      <c r="N138" s="229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388</v>
      </c>
      <c r="AU138" s="20" t="s">
        <v>83</v>
      </c>
    </row>
    <row r="139" s="2" customFormat="1" ht="33" customHeight="1">
      <c r="A139" s="41"/>
      <c r="B139" s="42"/>
      <c r="C139" s="199" t="s">
        <v>408</v>
      </c>
      <c r="D139" s="199" t="s">
        <v>120</v>
      </c>
      <c r="E139" s="200" t="s">
        <v>409</v>
      </c>
      <c r="F139" s="201" t="s">
        <v>410</v>
      </c>
      <c r="G139" s="202" t="s">
        <v>276</v>
      </c>
      <c r="H139" s="203">
        <v>70</v>
      </c>
      <c r="I139" s="204"/>
      <c r="J139" s="205">
        <f>ROUND(I139*H139,2)</f>
        <v>0</v>
      </c>
      <c r="K139" s="201" t="s">
        <v>385</v>
      </c>
      <c r="L139" s="47"/>
      <c r="M139" s="206" t="s">
        <v>19</v>
      </c>
      <c r="N139" s="207" t="s">
        <v>46</v>
      </c>
      <c r="O139" s="87"/>
      <c r="P139" s="208">
        <f>O139*H139</f>
        <v>0</v>
      </c>
      <c r="Q139" s="208">
        <v>0</v>
      </c>
      <c r="R139" s="208">
        <f>Q139*H139</f>
        <v>0</v>
      </c>
      <c r="S139" s="208">
        <v>0</v>
      </c>
      <c r="T139" s="209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10" t="s">
        <v>386</v>
      </c>
      <c r="AT139" s="210" t="s">
        <v>120</v>
      </c>
      <c r="AU139" s="210" t="s">
        <v>83</v>
      </c>
      <c r="AY139" s="20" t="s">
        <v>119</v>
      </c>
      <c r="BE139" s="211">
        <f>IF(N139="základní",J139,0)</f>
        <v>0</v>
      </c>
      <c r="BF139" s="211">
        <f>IF(N139="snížená",J139,0)</f>
        <v>0</v>
      </c>
      <c r="BG139" s="211">
        <f>IF(N139="zákl. přenesená",J139,0)</f>
        <v>0</v>
      </c>
      <c r="BH139" s="211">
        <f>IF(N139="sníž. přenesená",J139,0)</f>
        <v>0</v>
      </c>
      <c r="BI139" s="211">
        <f>IF(N139="nulová",J139,0)</f>
        <v>0</v>
      </c>
      <c r="BJ139" s="20" t="s">
        <v>83</v>
      </c>
      <c r="BK139" s="211">
        <f>ROUND(I139*H139,2)</f>
        <v>0</v>
      </c>
      <c r="BL139" s="20" t="s">
        <v>386</v>
      </c>
      <c r="BM139" s="210" t="s">
        <v>411</v>
      </c>
    </row>
    <row r="140" s="2" customFormat="1">
      <c r="A140" s="41"/>
      <c r="B140" s="42"/>
      <c r="C140" s="43"/>
      <c r="D140" s="225" t="s">
        <v>388</v>
      </c>
      <c r="E140" s="43"/>
      <c r="F140" s="226" t="s">
        <v>412</v>
      </c>
      <c r="G140" s="43"/>
      <c r="H140" s="43"/>
      <c r="I140" s="227"/>
      <c r="J140" s="43"/>
      <c r="K140" s="43"/>
      <c r="L140" s="47"/>
      <c r="M140" s="228"/>
      <c r="N140" s="229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388</v>
      </c>
      <c r="AU140" s="20" t="s">
        <v>83</v>
      </c>
    </row>
    <row r="141" s="13" customFormat="1">
      <c r="A141" s="13"/>
      <c r="B141" s="230"/>
      <c r="C141" s="231"/>
      <c r="D141" s="232" t="s">
        <v>395</v>
      </c>
      <c r="E141" s="233" t="s">
        <v>19</v>
      </c>
      <c r="F141" s="234" t="s">
        <v>413</v>
      </c>
      <c r="G141" s="231"/>
      <c r="H141" s="235">
        <v>70</v>
      </c>
      <c r="I141" s="236"/>
      <c r="J141" s="231"/>
      <c r="K141" s="231"/>
      <c r="L141" s="237"/>
      <c r="M141" s="238"/>
      <c r="N141" s="239"/>
      <c r="O141" s="239"/>
      <c r="P141" s="239"/>
      <c r="Q141" s="239"/>
      <c r="R141" s="239"/>
      <c r="S141" s="239"/>
      <c r="T141" s="240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1" t="s">
        <v>395</v>
      </c>
      <c r="AU141" s="241" t="s">
        <v>83</v>
      </c>
      <c r="AV141" s="13" t="s">
        <v>85</v>
      </c>
      <c r="AW141" s="13" t="s">
        <v>35</v>
      </c>
      <c r="AX141" s="13" t="s">
        <v>75</v>
      </c>
      <c r="AY141" s="241" t="s">
        <v>119</v>
      </c>
    </row>
    <row r="142" s="14" customFormat="1">
      <c r="A142" s="14"/>
      <c r="B142" s="242"/>
      <c r="C142" s="243"/>
      <c r="D142" s="232" t="s">
        <v>395</v>
      </c>
      <c r="E142" s="244" t="s">
        <v>19</v>
      </c>
      <c r="F142" s="245" t="s">
        <v>397</v>
      </c>
      <c r="G142" s="243"/>
      <c r="H142" s="246">
        <v>70</v>
      </c>
      <c r="I142" s="247"/>
      <c r="J142" s="243"/>
      <c r="K142" s="243"/>
      <c r="L142" s="248"/>
      <c r="M142" s="249"/>
      <c r="N142" s="250"/>
      <c r="O142" s="250"/>
      <c r="P142" s="250"/>
      <c r="Q142" s="250"/>
      <c r="R142" s="250"/>
      <c r="S142" s="250"/>
      <c r="T142" s="251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2" t="s">
        <v>395</v>
      </c>
      <c r="AU142" s="252" t="s">
        <v>83</v>
      </c>
      <c r="AV142" s="14" t="s">
        <v>118</v>
      </c>
      <c r="AW142" s="14" t="s">
        <v>35</v>
      </c>
      <c r="AX142" s="14" t="s">
        <v>83</v>
      </c>
      <c r="AY142" s="252" t="s">
        <v>119</v>
      </c>
    </row>
    <row r="143" s="2" customFormat="1" ht="37.8" customHeight="1">
      <c r="A143" s="41"/>
      <c r="B143" s="42"/>
      <c r="C143" s="199" t="s">
        <v>414</v>
      </c>
      <c r="D143" s="199" t="s">
        <v>120</v>
      </c>
      <c r="E143" s="200" t="s">
        <v>415</v>
      </c>
      <c r="F143" s="201" t="s">
        <v>416</v>
      </c>
      <c r="G143" s="202" t="s">
        <v>276</v>
      </c>
      <c r="H143" s="203">
        <v>70</v>
      </c>
      <c r="I143" s="204"/>
      <c r="J143" s="205">
        <f>ROUND(I143*H143,2)</f>
        <v>0</v>
      </c>
      <c r="K143" s="201" t="s">
        <v>385</v>
      </c>
      <c r="L143" s="47"/>
      <c r="M143" s="206" t="s">
        <v>19</v>
      </c>
      <c r="N143" s="207" t="s">
        <v>46</v>
      </c>
      <c r="O143" s="87"/>
      <c r="P143" s="208">
        <f>O143*H143</f>
        <v>0</v>
      </c>
      <c r="Q143" s="208">
        <v>0</v>
      </c>
      <c r="R143" s="208">
        <f>Q143*H143</f>
        <v>0</v>
      </c>
      <c r="S143" s="208">
        <v>0</v>
      </c>
      <c r="T143" s="209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10" t="s">
        <v>386</v>
      </c>
      <c r="AT143" s="210" t="s">
        <v>120</v>
      </c>
      <c r="AU143" s="210" t="s">
        <v>83</v>
      </c>
      <c r="AY143" s="20" t="s">
        <v>119</v>
      </c>
      <c r="BE143" s="211">
        <f>IF(N143="základní",J143,0)</f>
        <v>0</v>
      </c>
      <c r="BF143" s="211">
        <f>IF(N143="snížená",J143,0)</f>
        <v>0</v>
      </c>
      <c r="BG143" s="211">
        <f>IF(N143="zákl. přenesená",J143,0)</f>
        <v>0</v>
      </c>
      <c r="BH143" s="211">
        <f>IF(N143="sníž. přenesená",J143,0)</f>
        <v>0</v>
      </c>
      <c r="BI143" s="211">
        <f>IF(N143="nulová",J143,0)</f>
        <v>0</v>
      </c>
      <c r="BJ143" s="20" t="s">
        <v>83</v>
      </c>
      <c r="BK143" s="211">
        <f>ROUND(I143*H143,2)</f>
        <v>0</v>
      </c>
      <c r="BL143" s="20" t="s">
        <v>386</v>
      </c>
      <c r="BM143" s="210" t="s">
        <v>417</v>
      </c>
    </row>
    <row r="144" s="2" customFormat="1">
      <c r="A144" s="41"/>
      <c r="B144" s="42"/>
      <c r="C144" s="43"/>
      <c r="D144" s="225" t="s">
        <v>388</v>
      </c>
      <c r="E144" s="43"/>
      <c r="F144" s="226" t="s">
        <v>418</v>
      </c>
      <c r="G144" s="43"/>
      <c r="H144" s="43"/>
      <c r="I144" s="227"/>
      <c r="J144" s="43"/>
      <c r="K144" s="43"/>
      <c r="L144" s="47"/>
      <c r="M144" s="228"/>
      <c r="N144" s="229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388</v>
      </c>
      <c r="AU144" s="20" t="s">
        <v>83</v>
      </c>
    </row>
    <row r="145" s="2" customFormat="1" ht="24.15" customHeight="1">
      <c r="A145" s="41"/>
      <c r="B145" s="42"/>
      <c r="C145" s="199" t="s">
        <v>419</v>
      </c>
      <c r="D145" s="199" t="s">
        <v>120</v>
      </c>
      <c r="E145" s="200" t="s">
        <v>420</v>
      </c>
      <c r="F145" s="201" t="s">
        <v>421</v>
      </c>
      <c r="G145" s="202" t="s">
        <v>276</v>
      </c>
      <c r="H145" s="203">
        <v>70</v>
      </c>
      <c r="I145" s="204"/>
      <c r="J145" s="205">
        <f>ROUND(I145*H145,2)</f>
        <v>0</v>
      </c>
      <c r="K145" s="201" t="s">
        <v>385</v>
      </c>
      <c r="L145" s="47"/>
      <c r="M145" s="206" t="s">
        <v>19</v>
      </c>
      <c r="N145" s="207" t="s">
        <v>46</v>
      </c>
      <c r="O145" s="87"/>
      <c r="P145" s="208">
        <f>O145*H145</f>
        <v>0</v>
      </c>
      <c r="Q145" s="208">
        <v>0.084250000000000005</v>
      </c>
      <c r="R145" s="208">
        <f>Q145*H145</f>
        <v>5.8975</v>
      </c>
      <c r="S145" s="208">
        <v>0</v>
      </c>
      <c r="T145" s="209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10" t="s">
        <v>386</v>
      </c>
      <c r="AT145" s="210" t="s">
        <v>120</v>
      </c>
      <c r="AU145" s="210" t="s">
        <v>83</v>
      </c>
      <c r="AY145" s="20" t="s">
        <v>119</v>
      </c>
      <c r="BE145" s="211">
        <f>IF(N145="základní",J145,0)</f>
        <v>0</v>
      </c>
      <c r="BF145" s="211">
        <f>IF(N145="snížená",J145,0)</f>
        <v>0</v>
      </c>
      <c r="BG145" s="211">
        <f>IF(N145="zákl. přenesená",J145,0)</f>
        <v>0</v>
      </c>
      <c r="BH145" s="211">
        <f>IF(N145="sníž. přenesená",J145,0)</f>
        <v>0</v>
      </c>
      <c r="BI145" s="211">
        <f>IF(N145="nulová",J145,0)</f>
        <v>0</v>
      </c>
      <c r="BJ145" s="20" t="s">
        <v>83</v>
      </c>
      <c r="BK145" s="211">
        <f>ROUND(I145*H145,2)</f>
        <v>0</v>
      </c>
      <c r="BL145" s="20" t="s">
        <v>386</v>
      </c>
      <c r="BM145" s="210" t="s">
        <v>422</v>
      </c>
    </row>
    <row r="146" s="2" customFormat="1">
      <c r="A146" s="41"/>
      <c r="B146" s="42"/>
      <c r="C146" s="43"/>
      <c r="D146" s="225" t="s">
        <v>388</v>
      </c>
      <c r="E146" s="43"/>
      <c r="F146" s="226" t="s">
        <v>423</v>
      </c>
      <c r="G146" s="43"/>
      <c r="H146" s="43"/>
      <c r="I146" s="227"/>
      <c r="J146" s="43"/>
      <c r="K146" s="43"/>
      <c r="L146" s="47"/>
      <c r="M146" s="228"/>
      <c r="N146" s="229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388</v>
      </c>
      <c r="AU146" s="20" t="s">
        <v>83</v>
      </c>
    </row>
    <row r="147" s="2" customFormat="1" ht="24.15" customHeight="1">
      <c r="A147" s="41"/>
      <c r="B147" s="42"/>
      <c r="C147" s="199" t="s">
        <v>424</v>
      </c>
      <c r="D147" s="199" t="s">
        <v>120</v>
      </c>
      <c r="E147" s="200" t="s">
        <v>425</v>
      </c>
      <c r="F147" s="201" t="s">
        <v>426</v>
      </c>
      <c r="G147" s="202" t="s">
        <v>276</v>
      </c>
      <c r="H147" s="203">
        <v>80</v>
      </c>
      <c r="I147" s="204"/>
      <c r="J147" s="205">
        <f>ROUND(I147*H147,2)</f>
        <v>0</v>
      </c>
      <c r="K147" s="201" t="s">
        <v>385</v>
      </c>
      <c r="L147" s="47"/>
      <c r="M147" s="206" t="s">
        <v>19</v>
      </c>
      <c r="N147" s="207" t="s">
        <v>46</v>
      </c>
      <c r="O147" s="87"/>
      <c r="P147" s="208">
        <f>O147*H147</f>
        <v>0</v>
      </c>
      <c r="Q147" s="208">
        <v>0</v>
      </c>
      <c r="R147" s="208">
        <f>Q147*H147</f>
        <v>0</v>
      </c>
      <c r="S147" s="208">
        <v>0.29999999999999999</v>
      </c>
      <c r="T147" s="209">
        <f>S147*H147</f>
        <v>24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10" t="s">
        <v>386</v>
      </c>
      <c r="AT147" s="210" t="s">
        <v>120</v>
      </c>
      <c r="AU147" s="210" t="s">
        <v>83</v>
      </c>
      <c r="AY147" s="20" t="s">
        <v>119</v>
      </c>
      <c r="BE147" s="211">
        <f>IF(N147="základní",J147,0)</f>
        <v>0</v>
      </c>
      <c r="BF147" s="211">
        <f>IF(N147="snížená",J147,0)</f>
        <v>0</v>
      </c>
      <c r="BG147" s="211">
        <f>IF(N147="zákl. přenesená",J147,0)</f>
        <v>0</v>
      </c>
      <c r="BH147" s="211">
        <f>IF(N147="sníž. přenesená",J147,0)</f>
        <v>0</v>
      </c>
      <c r="BI147" s="211">
        <f>IF(N147="nulová",J147,0)</f>
        <v>0</v>
      </c>
      <c r="BJ147" s="20" t="s">
        <v>83</v>
      </c>
      <c r="BK147" s="211">
        <f>ROUND(I147*H147,2)</f>
        <v>0</v>
      </c>
      <c r="BL147" s="20" t="s">
        <v>386</v>
      </c>
      <c r="BM147" s="210" t="s">
        <v>427</v>
      </c>
    </row>
    <row r="148" s="2" customFormat="1">
      <c r="A148" s="41"/>
      <c r="B148" s="42"/>
      <c r="C148" s="43"/>
      <c r="D148" s="225" t="s">
        <v>388</v>
      </c>
      <c r="E148" s="43"/>
      <c r="F148" s="226" t="s">
        <v>428</v>
      </c>
      <c r="G148" s="43"/>
      <c r="H148" s="43"/>
      <c r="I148" s="227"/>
      <c r="J148" s="43"/>
      <c r="K148" s="43"/>
      <c r="L148" s="47"/>
      <c r="M148" s="228"/>
      <c r="N148" s="229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388</v>
      </c>
      <c r="AU148" s="20" t="s">
        <v>83</v>
      </c>
    </row>
    <row r="149" s="13" customFormat="1">
      <c r="A149" s="13"/>
      <c r="B149" s="230"/>
      <c r="C149" s="231"/>
      <c r="D149" s="232" t="s">
        <v>395</v>
      </c>
      <c r="E149" s="233" t="s">
        <v>19</v>
      </c>
      <c r="F149" s="234" t="s">
        <v>429</v>
      </c>
      <c r="G149" s="231"/>
      <c r="H149" s="235">
        <v>80</v>
      </c>
      <c r="I149" s="236"/>
      <c r="J149" s="231"/>
      <c r="K149" s="231"/>
      <c r="L149" s="237"/>
      <c r="M149" s="238"/>
      <c r="N149" s="239"/>
      <c r="O149" s="239"/>
      <c r="P149" s="239"/>
      <c r="Q149" s="239"/>
      <c r="R149" s="239"/>
      <c r="S149" s="239"/>
      <c r="T149" s="240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1" t="s">
        <v>395</v>
      </c>
      <c r="AU149" s="241" t="s">
        <v>83</v>
      </c>
      <c r="AV149" s="13" t="s">
        <v>85</v>
      </c>
      <c r="AW149" s="13" t="s">
        <v>35</v>
      </c>
      <c r="AX149" s="13" t="s">
        <v>75</v>
      </c>
      <c r="AY149" s="241" t="s">
        <v>119</v>
      </c>
    </row>
    <row r="150" s="14" customFormat="1">
      <c r="A150" s="14"/>
      <c r="B150" s="242"/>
      <c r="C150" s="243"/>
      <c r="D150" s="232" t="s">
        <v>395</v>
      </c>
      <c r="E150" s="244" t="s">
        <v>19</v>
      </c>
      <c r="F150" s="245" t="s">
        <v>397</v>
      </c>
      <c r="G150" s="243"/>
      <c r="H150" s="246">
        <v>80</v>
      </c>
      <c r="I150" s="247"/>
      <c r="J150" s="243"/>
      <c r="K150" s="243"/>
      <c r="L150" s="248"/>
      <c r="M150" s="249"/>
      <c r="N150" s="250"/>
      <c r="O150" s="250"/>
      <c r="P150" s="250"/>
      <c r="Q150" s="250"/>
      <c r="R150" s="250"/>
      <c r="S150" s="250"/>
      <c r="T150" s="251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2" t="s">
        <v>395</v>
      </c>
      <c r="AU150" s="252" t="s">
        <v>83</v>
      </c>
      <c r="AV150" s="14" t="s">
        <v>118</v>
      </c>
      <c r="AW150" s="14" t="s">
        <v>35</v>
      </c>
      <c r="AX150" s="14" t="s">
        <v>83</v>
      </c>
      <c r="AY150" s="252" t="s">
        <v>119</v>
      </c>
    </row>
    <row r="151" s="2" customFormat="1" ht="24.15" customHeight="1">
      <c r="A151" s="41"/>
      <c r="B151" s="42"/>
      <c r="C151" s="199" t="s">
        <v>430</v>
      </c>
      <c r="D151" s="199" t="s">
        <v>120</v>
      </c>
      <c r="E151" s="200" t="s">
        <v>431</v>
      </c>
      <c r="F151" s="201" t="s">
        <v>432</v>
      </c>
      <c r="G151" s="202" t="s">
        <v>276</v>
      </c>
      <c r="H151" s="203">
        <v>80</v>
      </c>
      <c r="I151" s="204"/>
      <c r="J151" s="205">
        <f>ROUND(I151*H151,2)</f>
        <v>0</v>
      </c>
      <c r="K151" s="201" t="s">
        <v>385</v>
      </c>
      <c r="L151" s="47"/>
      <c r="M151" s="206" t="s">
        <v>19</v>
      </c>
      <c r="N151" s="207" t="s">
        <v>46</v>
      </c>
      <c r="O151" s="87"/>
      <c r="P151" s="208">
        <f>O151*H151</f>
        <v>0</v>
      </c>
      <c r="Q151" s="208">
        <v>0.40481</v>
      </c>
      <c r="R151" s="208">
        <f>Q151*H151</f>
        <v>32.384799999999998</v>
      </c>
      <c r="S151" s="208">
        <v>0</v>
      </c>
      <c r="T151" s="209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10" t="s">
        <v>386</v>
      </c>
      <c r="AT151" s="210" t="s">
        <v>120</v>
      </c>
      <c r="AU151" s="210" t="s">
        <v>83</v>
      </c>
      <c r="AY151" s="20" t="s">
        <v>119</v>
      </c>
      <c r="BE151" s="211">
        <f>IF(N151="základní",J151,0)</f>
        <v>0</v>
      </c>
      <c r="BF151" s="211">
        <f>IF(N151="snížená",J151,0)</f>
        <v>0</v>
      </c>
      <c r="BG151" s="211">
        <f>IF(N151="zákl. přenesená",J151,0)</f>
        <v>0</v>
      </c>
      <c r="BH151" s="211">
        <f>IF(N151="sníž. přenesená",J151,0)</f>
        <v>0</v>
      </c>
      <c r="BI151" s="211">
        <f>IF(N151="nulová",J151,0)</f>
        <v>0</v>
      </c>
      <c r="BJ151" s="20" t="s">
        <v>83</v>
      </c>
      <c r="BK151" s="211">
        <f>ROUND(I151*H151,2)</f>
        <v>0</v>
      </c>
      <c r="BL151" s="20" t="s">
        <v>386</v>
      </c>
      <c r="BM151" s="210" t="s">
        <v>433</v>
      </c>
    </row>
    <row r="152" s="2" customFormat="1">
      <c r="A152" s="41"/>
      <c r="B152" s="42"/>
      <c r="C152" s="43"/>
      <c r="D152" s="225" t="s">
        <v>388</v>
      </c>
      <c r="E152" s="43"/>
      <c r="F152" s="226" t="s">
        <v>434</v>
      </c>
      <c r="G152" s="43"/>
      <c r="H152" s="43"/>
      <c r="I152" s="227"/>
      <c r="J152" s="43"/>
      <c r="K152" s="43"/>
      <c r="L152" s="47"/>
      <c r="M152" s="228"/>
      <c r="N152" s="229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388</v>
      </c>
      <c r="AU152" s="20" t="s">
        <v>83</v>
      </c>
    </row>
    <row r="153" s="2" customFormat="1" ht="24.15" customHeight="1">
      <c r="A153" s="41"/>
      <c r="B153" s="42"/>
      <c r="C153" s="199" t="s">
        <v>435</v>
      </c>
      <c r="D153" s="199" t="s">
        <v>120</v>
      </c>
      <c r="E153" s="200" t="s">
        <v>436</v>
      </c>
      <c r="F153" s="201" t="s">
        <v>437</v>
      </c>
      <c r="G153" s="202" t="s">
        <v>231</v>
      </c>
      <c r="H153" s="203">
        <v>2</v>
      </c>
      <c r="I153" s="204"/>
      <c r="J153" s="205">
        <f>ROUND(I153*H153,2)</f>
        <v>0</v>
      </c>
      <c r="K153" s="201" t="s">
        <v>385</v>
      </c>
      <c r="L153" s="47"/>
      <c r="M153" s="206" t="s">
        <v>19</v>
      </c>
      <c r="N153" s="207" t="s">
        <v>46</v>
      </c>
      <c r="O153" s="87"/>
      <c r="P153" s="208">
        <f>O153*H153</f>
        <v>0</v>
      </c>
      <c r="Q153" s="208">
        <v>0</v>
      </c>
      <c r="R153" s="208">
        <f>Q153*H153</f>
        <v>0</v>
      </c>
      <c r="S153" s="208">
        <v>0.28999999999999998</v>
      </c>
      <c r="T153" s="209">
        <f>S153*H153</f>
        <v>0.57999999999999996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10" t="s">
        <v>386</v>
      </c>
      <c r="AT153" s="210" t="s">
        <v>120</v>
      </c>
      <c r="AU153" s="210" t="s">
        <v>83</v>
      </c>
      <c r="AY153" s="20" t="s">
        <v>119</v>
      </c>
      <c r="BE153" s="211">
        <f>IF(N153="základní",J153,0)</f>
        <v>0</v>
      </c>
      <c r="BF153" s="211">
        <f>IF(N153="snížená",J153,0)</f>
        <v>0</v>
      </c>
      <c r="BG153" s="211">
        <f>IF(N153="zákl. přenesená",J153,0)</f>
        <v>0</v>
      </c>
      <c r="BH153" s="211">
        <f>IF(N153="sníž. přenesená",J153,0)</f>
        <v>0</v>
      </c>
      <c r="BI153" s="211">
        <f>IF(N153="nulová",J153,0)</f>
        <v>0</v>
      </c>
      <c r="BJ153" s="20" t="s">
        <v>83</v>
      </c>
      <c r="BK153" s="211">
        <f>ROUND(I153*H153,2)</f>
        <v>0</v>
      </c>
      <c r="BL153" s="20" t="s">
        <v>386</v>
      </c>
      <c r="BM153" s="210" t="s">
        <v>438</v>
      </c>
    </row>
    <row r="154" s="2" customFormat="1">
      <c r="A154" s="41"/>
      <c r="B154" s="42"/>
      <c r="C154" s="43"/>
      <c r="D154" s="225" t="s">
        <v>388</v>
      </c>
      <c r="E154" s="43"/>
      <c r="F154" s="226" t="s">
        <v>439</v>
      </c>
      <c r="G154" s="43"/>
      <c r="H154" s="43"/>
      <c r="I154" s="227"/>
      <c r="J154" s="43"/>
      <c r="K154" s="43"/>
      <c r="L154" s="47"/>
      <c r="M154" s="228"/>
      <c r="N154" s="229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388</v>
      </c>
      <c r="AU154" s="20" t="s">
        <v>83</v>
      </c>
    </row>
    <row r="155" s="2" customFormat="1" ht="24.15" customHeight="1">
      <c r="A155" s="41"/>
      <c r="B155" s="42"/>
      <c r="C155" s="199" t="s">
        <v>440</v>
      </c>
      <c r="D155" s="199" t="s">
        <v>120</v>
      </c>
      <c r="E155" s="200" t="s">
        <v>441</v>
      </c>
      <c r="F155" s="201" t="s">
        <v>442</v>
      </c>
      <c r="G155" s="202" t="s">
        <v>231</v>
      </c>
      <c r="H155" s="203">
        <v>2</v>
      </c>
      <c r="I155" s="204"/>
      <c r="J155" s="205">
        <f>ROUND(I155*H155,2)</f>
        <v>0</v>
      </c>
      <c r="K155" s="201" t="s">
        <v>385</v>
      </c>
      <c r="L155" s="47"/>
      <c r="M155" s="206" t="s">
        <v>19</v>
      </c>
      <c r="N155" s="207" t="s">
        <v>46</v>
      </c>
      <c r="O155" s="87"/>
      <c r="P155" s="208">
        <f>O155*H155</f>
        <v>0</v>
      </c>
      <c r="Q155" s="208">
        <v>0</v>
      </c>
      <c r="R155" s="208">
        <f>Q155*H155</f>
        <v>0</v>
      </c>
      <c r="S155" s="208">
        <v>0</v>
      </c>
      <c r="T155" s="209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10" t="s">
        <v>386</v>
      </c>
      <c r="AT155" s="210" t="s">
        <v>120</v>
      </c>
      <c r="AU155" s="210" t="s">
        <v>83</v>
      </c>
      <c r="AY155" s="20" t="s">
        <v>119</v>
      </c>
      <c r="BE155" s="211">
        <f>IF(N155="základní",J155,0)</f>
        <v>0</v>
      </c>
      <c r="BF155" s="211">
        <f>IF(N155="snížená",J155,0)</f>
        <v>0</v>
      </c>
      <c r="BG155" s="211">
        <f>IF(N155="zákl. přenesená",J155,0)</f>
        <v>0</v>
      </c>
      <c r="BH155" s="211">
        <f>IF(N155="sníž. přenesená",J155,0)</f>
        <v>0</v>
      </c>
      <c r="BI155" s="211">
        <f>IF(N155="nulová",J155,0)</f>
        <v>0</v>
      </c>
      <c r="BJ155" s="20" t="s">
        <v>83</v>
      </c>
      <c r="BK155" s="211">
        <f>ROUND(I155*H155,2)</f>
        <v>0</v>
      </c>
      <c r="BL155" s="20" t="s">
        <v>386</v>
      </c>
      <c r="BM155" s="210" t="s">
        <v>443</v>
      </c>
    </row>
    <row r="156" s="2" customFormat="1">
      <c r="A156" s="41"/>
      <c r="B156" s="42"/>
      <c r="C156" s="43"/>
      <c r="D156" s="225" t="s">
        <v>388</v>
      </c>
      <c r="E156" s="43"/>
      <c r="F156" s="226" t="s">
        <v>444</v>
      </c>
      <c r="G156" s="43"/>
      <c r="H156" s="43"/>
      <c r="I156" s="227"/>
      <c r="J156" s="43"/>
      <c r="K156" s="43"/>
      <c r="L156" s="47"/>
      <c r="M156" s="228"/>
      <c r="N156" s="229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388</v>
      </c>
      <c r="AU156" s="20" t="s">
        <v>83</v>
      </c>
    </row>
    <row r="157" s="2" customFormat="1" ht="24.15" customHeight="1">
      <c r="A157" s="41"/>
      <c r="B157" s="42"/>
      <c r="C157" s="199" t="s">
        <v>445</v>
      </c>
      <c r="D157" s="199" t="s">
        <v>120</v>
      </c>
      <c r="E157" s="200" t="s">
        <v>446</v>
      </c>
      <c r="F157" s="201" t="s">
        <v>447</v>
      </c>
      <c r="G157" s="202" t="s">
        <v>231</v>
      </c>
      <c r="H157" s="203">
        <v>2</v>
      </c>
      <c r="I157" s="204"/>
      <c r="J157" s="205">
        <f>ROUND(I157*H157,2)</f>
        <v>0</v>
      </c>
      <c r="K157" s="201" t="s">
        <v>385</v>
      </c>
      <c r="L157" s="47"/>
      <c r="M157" s="206" t="s">
        <v>19</v>
      </c>
      <c r="N157" s="207" t="s">
        <v>46</v>
      </c>
      <c r="O157" s="87"/>
      <c r="P157" s="208">
        <f>O157*H157</f>
        <v>0</v>
      </c>
      <c r="Q157" s="208">
        <v>0.14321</v>
      </c>
      <c r="R157" s="208">
        <f>Q157*H157</f>
        <v>0.28642000000000001</v>
      </c>
      <c r="S157" s="208">
        <v>0</v>
      </c>
      <c r="T157" s="209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10" t="s">
        <v>386</v>
      </c>
      <c r="AT157" s="210" t="s">
        <v>120</v>
      </c>
      <c r="AU157" s="210" t="s">
        <v>83</v>
      </c>
      <c r="AY157" s="20" t="s">
        <v>119</v>
      </c>
      <c r="BE157" s="211">
        <f>IF(N157="základní",J157,0)</f>
        <v>0</v>
      </c>
      <c r="BF157" s="211">
        <f>IF(N157="snížená",J157,0)</f>
        <v>0</v>
      </c>
      <c r="BG157" s="211">
        <f>IF(N157="zákl. přenesená",J157,0)</f>
        <v>0</v>
      </c>
      <c r="BH157" s="211">
        <f>IF(N157="sníž. přenesená",J157,0)</f>
        <v>0</v>
      </c>
      <c r="BI157" s="211">
        <f>IF(N157="nulová",J157,0)</f>
        <v>0</v>
      </c>
      <c r="BJ157" s="20" t="s">
        <v>83</v>
      </c>
      <c r="BK157" s="211">
        <f>ROUND(I157*H157,2)</f>
        <v>0</v>
      </c>
      <c r="BL157" s="20" t="s">
        <v>386</v>
      </c>
      <c r="BM157" s="210" t="s">
        <v>448</v>
      </c>
    </row>
    <row r="158" s="2" customFormat="1">
      <c r="A158" s="41"/>
      <c r="B158" s="42"/>
      <c r="C158" s="43"/>
      <c r="D158" s="225" t="s">
        <v>388</v>
      </c>
      <c r="E158" s="43"/>
      <c r="F158" s="226" t="s">
        <v>449</v>
      </c>
      <c r="G158" s="43"/>
      <c r="H158" s="43"/>
      <c r="I158" s="227"/>
      <c r="J158" s="43"/>
      <c r="K158" s="43"/>
      <c r="L158" s="47"/>
      <c r="M158" s="228"/>
      <c r="N158" s="229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388</v>
      </c>
      <c r="AU158" s="20" t="s">
        <v>83</v>
      </c>
    </row>
    <row r="159" s="2" customFormat="1" ht="16.5" customHeight="1">
      <c r="A159" s="41"/>
      <c r="B159" s="42"/>
      <c r="C159" s="199" t="s">
        <v>450</v>
      </c>
      <c r="D159" s="199" t="s">
        <v>120</v>
      </c>
      <c r="E159" s="200" t="s">
        <v>451</v>
      </c>
      <c r="F159" s="201" t="s">
        <v>452</v>
      </c>
      <c r="G159" s="202" t="s">
        <v>231</v>
      </c>
      <c r="H159" s="203">
        <v>20</v>
      </c>
      <c r="I159" s="204"/>
      <c r="J159" s="205">
        <f>ROUND(I159*H159,2)</f>
        <v>0</v>
      </c>
      <c r="K159" s="201" t="s">
        <v>385</v>
      </c>
      <c r="L159" s="47"/>
      <c r="M159" s="206" t="s">
        <v>19</v>
      </c>
      <c r="N159" s="207" t="s">
        <v>46</v>
      </c>
      <c r="O159" s="87"/>
      <c r="P159" s="208">
        <f>O159*H159</f>
        <v>0</v>
      </c>
      <c r="Q159" s="208">
        <v>0</v>
      </c>
      <c r="R159" s="208">
        <f>Q159*H159</f>
        <v>0</v>
      </c>
      <c r="S159" s="208">
        <v>0</v>
      </c>
      <c r="T159" s="209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10" t="s">
        <v>386</v>
      </c>
      <c r="AT159" s="210" t="s">
        <v>120</v>
      </c>
      <c r="AU159" s="210" t="s">
        <v>83</v>
      </c>
      <c r="AY159" s="20" t="s">
        <v>119</v>
      </c>
      <c r="BE159" s="211">
        <f>IF(N159="základní",J159,0)</f>
        <v>0</v>
      </c>
      <c r="BF159" s="211">
        <f>IF(N159="snížená",J159,0)</f>
        <v>0</v>
      </c>
      <c r="BG159" s="211">
        <f>IF(N159="zákl. přenesená",J159,0)</f>
        <v>0</v>
      </c>
      <c r="BH159" s="211">
        <f>IF(N159="sníž. přenesená",J159,0)</f>
        <v>0</v>
      </c>
      <c r="BI159" s="211">
        <f>IF(N159="nulová",J159,0)</f>
        <v>0</v>
      </c>
      <c r="BJ159" s="20" t="s">
        <v>83</v>
      </c>
      <c r="BK159" s="211">
        <f>ROUND(I159*H159,2)</f>
        <v>0</v>
      </c>
      <c r="BL159" s="20" t="s">
        <v>386</v>
      </c>
      <c r="BM159" s="210" t="s">
        <v>453</v>
      </c>
    </row>
    <row r="160" s="2" customFormat="1">
      <c r="A160" s="41"/>
      <c r="B160" s="42"/>
      <c r="C160" s="43"/>
      <c r="D160" s="225" t="s">
        <v>388</v>
      </c>
      <c r="E160" s="43"/>
      <c r="F160" s="226" t="s">
        <v>454</v>
      </c>
      <c r="G160" s="43"/>
      <c r="H160" s="43"/>
      <c r="I160" s="227"/>
      <c r="J160" s="43"/>
      <c r="K160" s="43"/>
      <c r="L160" s="47"/>
      <c r="M160" s="228"/>
      <c r="N160" s="229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388</v>
      </c>
      <c r="AU160" s="20" t="s">
        <v>83</v>
      </c>
    </row>
    <row r="161" s="2" customFormat="1" ht="33" customHeight="1">
      <c r="A161" s="41"/>
      <c r="B161" s="42"/>
      <c r="C161" s="199" t="s">
        <v>455</v>
      </c>
      <c r="D161" s="199" t="s">
        <v>120</v>
      </c>
      <c r="E161" s="200" t="s">
        <v>456</v>
      </c>
      <c r="F161" s="201" t="s">
        <v>457</v>
      </c>
      <c r="G161" s="202" t="s">
        <v>231</v>
      </c>
      <c r="H161" s="203">
        <v>20</v>
      </c>
      <c r="I161" s="204"/>
      <c r="J161" s="205">
        <f>ROUND(I161*H161,2)</f>
        <v>0</v>
      </c>
      <c r="K161" s="201" t="s">
        <v>385</v>
      </c>
      <c r="L161" s="47"/>
      <c r="M161" s="206" t="s">
        <v>19</v>
      </c>
      <c r="N161" s="207" t="s">
        <v>46</v>
      </c>
      <c r="O161" s="87"/>
      <c r="P161" s="208">
        <f>O161*H161</f>
        <v>0</v>
      </c>
      <c r="Q161" s="208">
        <v>0.00060999999999999997</v>
      </c>
      <c r="R161" s="208">
        <f>Q161*H161</f>
        <v>0.012199999999999999</v>
      </c>
      <c r="S161" s="208">
        <v>0</v>
      </c>
      <c r="T161" s="209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10" t="s">
        <v>118</v>
      </c>
      <c r="AT161" s="210" t="s">
        <v>120</v>
      </c>
      <c r="AU161" s="210" t="s">
        <v>83</v>
      </c>
      <c r="AY161" s="20" t="s">
        <v>119</v>
      </c>
      <c r="BE161" s="211">
        <f>IF(N161="základní",J161,0)</f>
        <v>0</v>
      </c>
      <c r="BF161" s="211">
        <f>IF(N161="snížená",J161,0)</f>
        <v>0</v>
      </c>
      <c r="BG161" s="211">
        <f>IF(N161="zákl. přenesená",J161,0)</f>
        <v>0</v>
      </c>
      <c r="BH161" s="211">
        <f>IF(N161="sníž. přenesená",J161,0)</f>
        <v>0</v>
      </c>
      <c r="BI161" s="211">
        <f>IF(N161="nulová",J161,0)</f>
        <v>0</v>
      </c>
      <c r="BJ161" s="20" t="s">
        <v>83</v>
      </c>
      <c r="BK161" s="211">
        <f>ROUND(I161*H161,2)</f>
        <v>0</v>
      </c>
      <c r="BL161" s="20" t="s">
        <v>118</v>
      </c>
      <c r="BM161" s="210" t="s">
        <v>458</v>
      </c>
    </row>
    <row r="162" s="2" customFormat="1">
      <c r="A162" s="41"/>
      <c r="B162" s="42"/>
      <c r="C162" s="43"/>
      <c r="D162" s="225" t="s">
        <v>388</v>
      </c>
      <c r="E162" s="43"/>
      <c r="F162" s="226" t="s">
        <v>459</v>
      </c>
      <c r="G162" s="43"/>
      <c r="H162" s="43"/>
      <c r="I162" s="227"/>
      <c r="J162" s="43"/>
      <c r="K162" s="43"/>
      <c r="L162" s="47"/>
      <c r="M162" s="228"/>
      <c r="N162" s="229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388</v>
      </c>
      <c r="AU162" s="20" t="s">
        <v>83</v>
      </c>
    </row>
    <row r="163" s="2" customFormat="1" ht="33" customHeight="1">
      <c r="A163" s="41"/>
      <c r="B163" s="42"/>
      <c r="C163" s="199" t="s">
        <v>460</v>
      </c>
      <c r="D163" s="199" t="s">
        <v>120</v>
      </c>
      <c r="E163" s="200" t="s">
        <v>461</v>
      </c>
      <c r="F163" s="201" t="s">
        <v>462</v>
      </c>
      <c r="G163" s="202" t="s">
        <v>231</v>
      </c>
      <c r="H163" s="203">
        <v>70</v>
      </c>
      <c r="I163" s="204"/>
      <c r="J163" s="205">
        <f>ROUND(I163*H163,2)</f>
        <v>0</v>
      </c>
      <c r="K163" s="201" t="s">
        <v>385</v>
      </c>
      <c r="L163" s="47"/>
      <c r="M163" s="206" t="s">
        <v>19</v>
      </c>
      <c r="N163" s="207" t="s">
        <v>46</v>
      </c>
      <c r="O163" s="87"/>
      <c r="P163" s="208">
        <f>O163*H163</f>
        <v>0</v>
      </c>
      <c r="Q163" s="208">
        <v>0</v>
      </c>
      <c r="R163" s="208">
        <f>Q163*H163</f>
        <v>0</v>
      </c>
      <c r="S163" s="208">
        <v>0</v>
      </c>
      <c r="T163" s="209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10" t="s">
        <v>386</v>
      </c>
      <c r="AT163" s="210" t="s">
        <v>120</v>
      </c>
      <c r="AU163" s="210" t="s">
        <v>83</v>
      </c>
      <c r="AY163" s="20" t="s">
        <v>119</v>
      </c>
      <c r="BE163" s="211">
        <f>IF(N163="základní",J163,0)</f>
        <v>0</v>
      </c>
      <c r="BF163" s="211">
        <f>IF(N163="snížená",J163,0)</f>
        <v>0</v>
      </c>
      <c r="BG163" s="211">
        <f>IF(N163="zákl. přenesená",J163,0)</f>
        <v>0</v>
      </c>
      <c r="BH163" s="211">
        <f>IF(N163="sníž. přenesená",J163,0)</f>
        <v>0</v>
      </c>
      <c r="BI163" s="211">
        <f>IF(N163="nulová",J163,0)</f>
        <v>0</v>
      </c>
      <c r="BJ163" s="20" t="s">
        <v>83</v>
      </c>
      <c r="BK163" s="211">
        <f>ROUND(I163*H163,2)</f>
        <v>0</v>
      </c>
      <c r="BL163" s="20" t="s">
        <v>386</v>
      </c>
      <c r="BM163" s="210" t="s">
        <v>463</v>
      </c>
    </row>
    <row r="164" s="2" customFormat="1">
      <c r="A164" s="41"/>
      <c r="B164" s="42"/>
      <c r="C164" s="43"/>
      <c r="D164" s="225" t="s">
        <v>388</v>
      </c>
      <c r="E164" s="43"/>
      <c r="F164" s="226" t="s">
        <v>464</v>
      </c>
      <c r="G164" s="43"/>
      <c r="H164" s="43"/>
      <c r="I164" s="227"/>
      <c r="J164" s="43"/>
      <c r="K164" s="43"/>
      <c r="L164" s="47"/>
      <c r="M164" s="228"/>
      <c r="N164" s="229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388</v>
      </c>
      <c r="AU164" s="20" t="s">
        <v>83</v>
      </c>
    </row>
    <row r="165" s="2" customFormat="1" ht="33" customHeight="1">
      <c r="A165" s="41"/>
      <c r="B165" s="42"/>
      <c r="C165" s="199" t="s">
        <v>465</v>
      </c>
      <c r="D165" s="199" t="s">
        <v>120</v>
      </c>
      <c r="E165" s="200" t="s">
        <v>466</v>
      </c>
      <c r="F165" s="201" t="s">
        <v>467</v>
      </c>
      <c r="G165" s="202" t="s">
        <v>231</v>
      </c>
      <c r="H165" s="203">
        <v>70</v>
      </c>
      <c r="I165" s="204"/>
      <c r="J165" s="205">
        <f>ROUND(I165*H165,2)</f>
        <v>0</v>
      </c>
      <c r="K165" s="201" t="s">
        <v>385</v>
      </c>
      <c r="L165" s="47"/>
      <c r="M165" s="206" t="s">
        <v>19</v>
      </c>
      <c r="N165" s="207" t="s">
        <v>46</v>
      </c>
      <c r="O165" s="87"/>
      <c r="P165" s="208">
        <f>O165*H165</f>
        <v>0</v>
      </c>
      <c r="Q165" s="208">
        <v>0</v>
      </c>
      <c r="R165" s="208">
        <f>Q165*H165</f>
        <v>0</v>
      </c>
      <c r="S165" s="208">
        <v>0</v>
      </c>
      <c r="T165" s="209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10" t="s">
        <v>386</v>
      </c>
      <c r="AT165" s="210" t="s">
        <v>120</v>
      </c>
      <c r="AU165" s="210" t="s">
        <v>83</v>
      </c>
      <c r="AY165" s="20" t="s">
        <v>119</v>
      </c>
      <c r="BE165" s="211">
        <f>IF(N165="základní",J165,0)</f>
        <v>0</v>
      </c>
      <c r="BF165" s="211">
        <f>IF(N165="snížená",J165,0)</f>
        <v>0</v>
      </c>
      <c r="BG165" s="211">
        <f>IF(N165="zákl. přenesená",J165,0)</f>
        <v>0</v>
      </c>
      <c r="BH165" s="211">
        <f>IF(N165="sníž. přenesená",J165,0)</f>
        <v>0</v>
      </c>
      <c r="BI165" s="211">
        <f>IF(N165="nulová",J165,0)</f>
        <v>0</v>
      </c>
      <c r="BJ165" s="20" t="s">
        <v>83</v>
      </c>
      <c r="BK165" s="211">
        <f>ROUND(I165*H165,2)</f>
        <v>0</v>
      </c>
      <c r="BL165" s="20" t="s">
        <v>386</v>
      </c>
      <c r="BM165" s="210" t="s">
        <v>468</v>
      </c>
    </row>
    <row r="166" s="2" customFormat="1">
      <c r="A166" s="41"/>
      <c r="B166" s="42"/>
      <c r="C166" s="43"/>
      <c r="D166" s="225" t="s">
        <v>388</v>
      </c>
      <c r="E166" s="43"/>
      <c r="F166" s="226" t="s">
        <v>469</v>
      </c>
      <c r="G166" s="43"/>
      <c r="H166" s="43"/>
      <c r="I166" s="227"/>
      <c r="J166" s="43"/>
      <c r="K166" s="43"/>
      <c r="L166" s="47"/>
      <c r="M166" s="228"/>
      <c r="N166" s="229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388</v>
      </c>
      <c r="AU166" s="20" t="s">
        <v>83</v>
      </c>
    </row>
    <row r="167" s="2" customFormat="1" ht="33" customHeight="1">
      <c r="A167" s="41"/>
      <c r="B167" s="42"/>
      <c r="C167" s="199" t="s">
        <v>470</v>
      </c>
      <c r="D167" s="199" t="s">
        <v>120</v>
      </c>
      <c r="E167" s="200" t="s">
        <v>471</v>
      </c>
      <c r="F167" s="201" t="s">
        <v>472</v>
      </c>
      <c r="G167" s="202" t="s">
        <v>231</v>
      </c>
      <c r="H167" s="203">
        <v>10</v>
      </c>
      <c r="I167" s="204"/>
      <c r="J167" s="205">
        <f>ROUND(I167*H167,2)</f>
        <v>0</v>
      </c>
      <c r="K167" s="201" t="s">
        <v>385</v>
      </c>
      <c r="L167" s="47"/>
      <c r="M167" s="206" t="s">
        <v>19</v>
      </c>
      <c r="N167" s="207" t="s">
        <v>46</v>
      </c>
      <c r="O167" s="87"/>
      <c r="P167" s="208">
        <f>O167*H167</f>
        <v>0</v>
      </c>
      <c r="Q167" s="208">
        <v>0</v>
      </c>
      <c r="R167" s="208">
        <f>Q167*H167</f>
        <v>0</v>
      </c>
      <c r="S167" s="208">
        <v>0</v>
      </c>
      <c r="T167" s="209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10" t="s">
        <v>386</v>
      </c>
      <c r="AT167" s="210" t="s">
        <v>120</v>
      </c>
      <c r="AU167" s="210" t="s">
        <v>83</v>
      </c>
      <c r="AY167" s="20" t="s">
        <v>119</v>
      </c>
      <c r="BE167" s="211">
        <f>IF(N167="základní",J167,0)</f>
        <v>0</v>
      </c>
      <c r="BF167" s="211">
        <f>IF(N167="snížená",J167,0)</f>
        <v>0</v>
      </c>
      <c r="BG167" s="211">
        <f>IF(N167="zákl. přenesená",J167,0)</f>
        <v>0</v>
      </c>
      <c r="BH167" s="211">
        <f>IF(N167="sníž. přenesená",J167,0)</f>
        <v>0</v>
      </c>
      <c r="BI167" s="211">
        <f>IF(N167="nulová",J167,0)</f>
        <v>0</v>
      </c>
      <c r="BJ167" s="20" t="s">
        <v>83</v>
      </c>
      <c r="BK167" s="211">
        <f>ROUND(I167*H167,2)</f>
        <v>0</v>
      </c>
      <c r="BL167" s="20" t="s">
        <v>386</v>
      </c>
      <c r="BM167" s="210" t="s">
        <v>473</v>
      </c>
    </row>
    <row r="168" s="2" customFormat="1">
      <c r="A168" s="41"/>
      <c r="B168" s="42"/>
      <c r="C168" s="43"/>
      <c r="D168" s="225" t="s">
        <v>388</v>
      </c>
      <c r="E168" s="43"/>
      <c r="F168" s="226" t="s">
        <v>474</v>
      </c>
      <c r="G168" s="43"/>
      <c r="H168" s="43"/>
      <c r="I168" s="227"/>
      <c r="J168" s="43"/>
      <c r="K168" s="43"/>
      <c r="L168" s="47"/>
      <c r="M168" s="228"/>
      <c r="N168" s="229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388</v>
      </c>
      <c r="AU168" s="20" t="s">
        <v>83</v>
      </c>
    </row>
    <row r="169" s="2" customFormat="1" ht="33" customHeight="1">
      <c r="A169" s="41"/>
      <c r="B169" s="42"/>
      <c r="C169" s="199" t="s">
        <v>475</v>
      </c>
      <c r="D169" s="199" t="s">
        <v>120</v>
      </c>
      <c r="E169" s="200" t="s">
        <v>476</v>
      </c>
      <c r="F169" s="201" t="s">
        <v>477</v>
      </c>
      <c r="G169" s="202" t="s">
        <v>231</v>
      </c>
      <c r="H169" s="203">
        <v>10</v>
      </c>
      <c r="I169" s="204"/>
      <c r="J169" s="205">
        <f>ROUND(I169*H169,2)</f>
        <v>0</v>
      </c>
      <c r="K169" s="201" t="s">
        <v>385</v>
      </c>
      <c r="L169" s="47"/>
      <c r="M169" s="206" t="s">
        <v>19</v>
      </c>
      <c r="N169" s="207" t="s">
        <v>46</v>
      </c>
      <c r="O169" s="87"/>
      <c r="P169" s="208">
        <f>O169*H169</f>
        <v>0</v>
      </c>
      <c r="Q169" s="208">
        <v>0</v>
      </c>
      <c r="R169" s="208">
        <f>Q169*H169</f>
        <v>0</v>
      </c>
      <c r="S169" s="208">
        <v>0</v>
      </c>
      <c r="T169" s="209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10" t="s">
        <v>386</v>
      </c>
      <c r="AT169" s="210" t="s">
        <v>120</v>
      </c>
      <c r="AU169" s="210" t="s">
        <v>83</v>
      </c>
      <c r="AY169" s="20" t="s">
        <v>119</v>
      </c>
      <c r="BE169" s="211">
        <f>IF(N169="základní",J169,0)</f>
        <v>0</v>
      </c>
      <c r="BF169" s="211">
        <f>IF(N169="snížená",J169,0)</f>
        <v>0</v>
      </c>
      <c r="BG169" s="211">
        <f>IF(N169="zákl. přenesená",J169,0)</f>
        <v>0</v>
      </c>
      <c r="BH169" s="211">
        <f>IF(N169="sníž. přenesená",J169,0)</f>
        <v>0</v>
      </c>
      <c r="BI169" s="211">
        <f>IF(N169="nulová",J169,0)</f>
        <v>0</v>
      </c>
      <c r="BJ169" s="20" t="s">
        <v>83</v>
      </c>
      <c r="BK169" s="211">
        <f>ROUND(I169*H169,2)</f>
        <v>0</v>
      </c>
      <c r="BL169" s="20" t="s">
        <v>386</v>
      </c>
      <c r="BM169" s="210" t="s">
        <v>478</v>
      </c>
    </row>
    <row r="170" s="2" customFormat="1">
      <c r="A170" s="41"/>
      <c r="B170" s="42"/>
      <c r="C170" s="43"/>
      <c r="D170" s="225" t="s">
        <v>388</v>
      </c>
      <c r="E170" s="43"/>
      <c r="F170" s="226" t="s">
        <v>479</v>
      </c>
      <c r="G170" s="43"/>
      <c r="H170" s="43"/>
      <c r="I170" s="227"/>
      <c r="J170" s="43"/>
      <c r="K170" s="43"/>
      <c r="L170" s="47"/>
      <c r="M170" s="228"/>
      <c r="N170" s="229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388</v>
      </c>
      <c r="AU170" s="20" t="s">
        <v>83</v>
      </c>
    </row>
    <row r="171" s="2" customFormat="1" ht="24.15" customHeight="1">
      <c r="A171" s="41"/>
      <c r="B171" s="42"/>
      <c r="C171" s="199" t="s">
        <v>480</v>
      </c>
      <c r="D171" s="199" t="s">
        <v>120</v>
      </c>
      <c r="E171" s="200" t="s">
        <v>481</v>
      </c>
      <c r="F171" s="201" t="s">
        <v>482</v>
      </c>
      <c r="G171" s="202" t="s">
        <v>231</v>
      </c>
      <c r="H171" s="203">
        <v>80</v>
      </c>
      <c r="I171" s="204"/>
      <c r="J171" s="205">
        <f>ROUND(I171*H171,2)</f>
        <v>0</v>
      </c>
      <c r="K171" s="201" t="s">
        <v>385</v>
      </c>
      <c r="L171" s="47"/>
      <c r="M171" s="206" t="s">
        <v>19</v>
      </c>
      <c r="N171" s="207" t="s">
        <v>46</v>
      </c>
      <c r="O171" s="87"/>
      <c r="P171" s="208">
        <f>O171*H171</f>
        <v>0</v>
      </c>
      <c r="Q171" s="208">
        <v>0.26000000000000001</v>
      </c>
      <c r="R171" s="208">
        <f>Q171*H171</f>
        <v>20.800000000000001</v>
      </c>
      <c r="S171" s="208">
        <v>0</v>
      </c>
      <c r="T171" s="209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10" t="s">
        <v>386</v>
      </c>
      <c r="AT171" s="210" t="s">
        <v>120</v>
      </c>
      <c r="AU171" s="210" t="s">
        <v>83</v>
      </c>
      <c r="AY171" s="20" t="s">
        <v>119</v>
      </c>
      <c r="BE171" s="211">
        <f>IF(N171="základní",J171,0)</f>
        <v>0</v>
      </c>
      <c r="BF171" s="211">
        <f>IF(N171="snížená",J171,0)</f>
        <v>0</v>
      </c>
      <c r="BG171" s="211">
        <f>IF(N171="zákl. přenesená",J171,0)</f>
        <v>0</v>
      </c>
      <c r="BH171" s="211">
        <f>IF(N171="sníž. přenesená",J171,0)</f>
        <v>0</v>
      </c>
      <c r="BI171" s="211">
        <f>IF(N171="nulová",J171,0)</f>
        <v>0</v>
      </c>
      <c r="BJ171" s="20" t="s">
        <v>83</v>
      </c>
      <c r="BK171" s="211">
        <f>ROUND(I171*H171,2)</f>
        <v>0</v>
      </c>
      <c r="BL171" s="20" t="s">
        <v>386</v>
      </c>
      <c r="BM171" s="210" t="s">
        <v>483</v>
      </c>
    </row>
    <row r="172" s="2" customFormat="1">
      <c r="A172" s="41"/>
      <c r="B172" s="42"/>
      <c r="C172" s="43"/>
      <c r="D172" s="225" t="s">
        <v>388</v>
      </c>
      <c r="E172" s="43"/>
      <c r="F172" s="226" t="s">
        <v>484</v>
      </c>
      <c r="G172" s="43"/>
      <c r="H172" s="43"/>
      <c r="I172" s="227"/>
      <c r="J172" s="43"/>
      <c r="K172" s="43"/>
      <c r="L172" s="47"/>
      <c r="M172" s="228"/>
      <c r="N172" s="229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388</v>
      </c>
      <c r="AU172" s="20" t="s">
        <v>83</v>
      </c>
    </row>
    <row r="173" s="2" customFormat="1" ht="21.75" customHeight="1">
      <c r="A173" s="41"/>
      <c r="B173" s="42"/>
      <c r="C173" s="199" t="s">
        <v>485</v>
      </c>
      <c r="D173" s="199" t="s">
        <v>120</v>
      </c>
      <c r="E173" s="200" t="s">
        <v>486</v>
      </c>
      <c r="F173" s="201" t="s">
        <v>487</v>
      </c>
      <c r="G173" s="202" t="s">
        <v>231</v>
      </c>
      <c r="H173" s="203">
        <v>160</v>
      </c>
      <c r="I173" s="204"/>
      <c r="J173" s="205">
        <f>ROUND(I173*H173,2)</f>
        <v>0</v>
      </c>
      <c r="K173" s="201" t="s">
        <v>385</v>
      </c>
      <c r="L173" s="47"/>
      <c r="M173" s="206" t="s">
        <v>19</v>
      </c>
      <c r="N173" s="207" t="s">
        <v>46</v>
      </c>
      <c r="O173" s="87"/>
      <c r="P173" s="208">
        <f>O173*H173</f>
        <v>0</v>
      </c>
      <c r="Q173" s="208">
        <v>9.0000000000000006E-05</v>
      </c>
      <c r="R173" s="208">
        <f>Q173*H173</f>
        <v>0.014400000000000001</v>
      </c>
      <c r="S173" s="208">
        <v>0</v>
      </c>
      <c r="T173" s="209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10" t="s">
        <v>386</v>
      </c>
      <c r="AT173" s="210" t="s">
        <v>120</v>
      </c>
      <c r="AU173" s="210" t="s">
        <v>83</v>
      </c>
      <c r="AY173" s="20" t="s">
        <v>119</v>
      </c>
      <c r="BE173" s="211">
        <f>IF(N173="základní",J173,0)</f>
        <v>0</v>
      </c>
      <c r="BF173" s="211">
        <f>IF(N173="snížená",J173,0)</f>
        <v>0</v>
      </c>
      <c r="BG173" s="211">
        <f>IF(N173="zákl. přenesená",J173,0)</f>
        <v>0</v>
      </c>
      <c r="BH173" s="211">
        <f>IF(N173="sníž. přenesená",J173,0)</f>
        <v>0</v>
      </c>
      <c r="BI173" s="211">
        <f>IF(N173="nulová",J173,0)</f>
        <v>0</v>
      </c>
      <c r="BJ173" s="20" t="s">
        <v>83</v>
      </c>
      <c r="BK173" s="211">
        <f>ROUND(I173*H173,2)</f>
        <v>0</v>
      </c>
      <c r="BL173" s="20" t="s">
        <v>386</v>
      </c>
      <c r="BM173" s="210" t="s">
        <v>488</v>
      </c>
    </row>
    <row r="174" s="2" customFormat="1">
      <c r="A174" s="41"/>
      <c r="B174" s="42"/>
      <c r="C174" s="43"/>
      <c r="D174" s="225" t="s">
        <v>388</v>
      </c>
      <c r="E174" s="43"/>
      <c r="F174" s="226" t="s">
        <v>489</v>
      </c>
      <c r="G174" s="43"/>
      <c r="H174" s="43"/>
      <c r="I174" s="227"/>
      <c r="J174" s="43"/>
      <c r="K174" s="43"/>
      <c r="L174" s="47"/>
      <c r="M174" s="228"/>
      <c r="N174" s="229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388</v>
      </c>
      <c r="AU174" s="20" t="s">
        <v>83</v>
      </c>
    </row>
    <row r="175" s="2" customFormat="1" ht="16.5" customHeight="1">
      <c r="A175" s="41"/>
      <c r="B175" s="42"/>
      <c r="C175" s="199" t="s">
        <v>490</v>
      </c>
      <c r="D175" s="199" t="s">
        <v>120</v>
      </c>
      <c r="E175" s="200" t="s">
        <v>491</v>
      </c>
      <c r="F175" s="201" t="s">
        <v>492</v>
      </c>
      <c r="G175" s="202" t="s">
        <v>493</v>
      </c>
      <c r="H175" s="203">
        <v>9</v>
      </c>
      <c r="I175" s="204"/>
      <c r="J175" s="205">
        <f>ROUND(I175*H175,2)</f>
        <v>0</v>
      </c>
      <c r="K175" s="201" t="s">
        <v>385</v>
      </c>
      <c r="L175" s="47"/>
      <c r="M175" s="206" t="s">
        <v>19</v>
      </c>
      <c r="N175" s="207" t="s">
        <v>46</v>
      </c>
      <c r="O175" s="87"/>
      <c r="P175" s="208">
        <f>O175*H175</f>
        <v>0</v>
      </c>
      <c r="Q175" s="208">
        <v>0.0038</v>
      </c>
      <c r="R175" s="208">
        <f>Q175*H175</f>
        <v>0.034200000000000001</v>
      </c>
      <c r="S175" s="208">
        <v>0</v>
      </c>
      <c r="T175" s="209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10" t="s">
        <v>386</v>
      </c>
      <c r="AT175" s="210" t="s">
        <v>120</v>
      </c>
      <c r="AU175" s="210" t="s">
        <v>83</v>
      </c>
      <c r="AY175" s="20" t="s">
        <v>119</v>
      </c>
      <c r="BE175" s="211">
        <f>IF(N175="základní",J175,0)</f>
        <v>0</v>
      </c>
      <c r="BF175" s="211">
        <f>IF(N175="snížená",J175,0)</f>
        <v>0</v>
      </c>
      <c r="BG175" s="211">
        <f>IF(N175="zákl. přenesená",J175,0)</f>
        <v>0</v>
      </c>
      <c r="BH175" s="211">
        <f>IF(N175="sníž. přenesená",J175,0)</f>
        <v>0</v>
      </c>
      <c r="BI175" s="211">
        <f>IF(N175="nulová",J175,0)</f>
        <v>0</v>
      </c>
      <c r="BJ175" s="20" t="s">
        <v>83</v>
      </c>
      <c r="BK175" s="211">
        <f>ROUND(I175*H175,2)</f>
        <v>0</v>
      </c>
      <c r="BL175" s="20" t="s">
        <v>386</v>
      </c>
      <c r="BM175" s="210" t="s">
        <v>494</v>
      </c>
    </row>
    <row r="176" s="2" customFormat="1">
      <c r="A176" s="41"/>
      <c r="B176" s="42"/>
      <c r="C176" s="43"/>
      <c r="D176" s="225" t="s">
        <v>388</v>
      </c>
      <c r="E176" s="43"/>
      <c r="F176" s="226" t="s">
        <v>495</v>
      </c>
      <c r="G176" s="43"/>
      <c r="H176" s="43"/>
      <c r="I176" s="227"/>
      <c r="J176" s="43"/>
      <c r="K176" s="43"/>
      <c r="L176" s="47"/>
      <c r="M176" s="228"/>
      <c r="N176" s="229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388</v>
      </c>
      <c r="AU176" s="20" t="s">
        <v>83</v>
      </c>
    </row>
    <row r="177" s="2" customFormat="1" ht="16.5" customHeight="1">
      <c r="A177" s="41"/>
      <c r="B177" s="42"/>
      <c r="C177" s="199" t="s">
        <v>496</v>
      </c>
      <c r="D177" s="199" t="s">
        <v>120</v>
      </c>
      <c r="E177" s="200" t="s">
        <v>497</v>
      </c>
      <c r="F177" s="201" t="s">
        <v>498</v>
      </c>
      <c r="G177" s="202" t="s">
        <v>493</v>
      </c>
      <c r="H177" s="203">
        <v>9</v>
      </c>
      <c r="I177" s="204"/>
      <c r="J177" s="205">
        <f>ROUND(I177*H177,2)</f>
        <v>0</v>
      </c>
      <c r="K177" s="201" t="s">
        <v>385</v>
      </c>
      <c r="L177" s="47"/>
      <c r="M177" s="206" t="s">
        <v>19</v>
      </c>
      <c r="N177" s="207" t="s">
        <v>46</v>
      </c>
      <c r="O177" s="87"/>
      <c r="P177" s="208">
        <f>O177*H177</f>
        <v>0</v>
      </c>
      <c r="Q177" s="208">
        <v>0.0076</v>
      </c>
      <c r="R177" s="208">
        <f>Q177*H177</f>
        <v>0.068400000000000002</v>
      </c>
      <c r="S177" s="208">
        <v>0</v>
      </c>
      <c r="T177" s="209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10" t="s">
        <v>386</v>
      </c>
      <c r="AT177" s="210" t="s">
        <v>120</v>
      </c>
      <c r="AU177" s="210" t="s">
        <v>83</v>
      </c>
      <c r="AY177" s="20" t="s">
        <v>119</v>
      </c>
      <c r="BE177" s="211">
        <f>IF(N177="základní",J177,0)</f>
        <v>0</v>
      </c>
      <c r="BF177" s="211">
        <f>IF(N177="snížená",J177,0)</f>
        <v>0</v>
      </c>
      <c r="BG177" s="211">
        <f>IF(N177="zákl. přenesená",J177,0)</f>
        <v>0</v>
      </c>
      <c r="BH177" s="211">
        <f>IF(N177="sníž. přenesená",J177,0)</f>
        <v>0</v>
      </c>
      <c r="BI177" s="211">
        <f>IF(N177="nulová",J177,0)</f>
        <v>0</v>
      </c>
      <c r="BJ177" s="20" t="s">
        <v>83</v>
      </c>
      <c r="BK177" s="211">
        <f>ROUND(I177*H177,2)</f>
        <v>0</v>
      </c>
      <c r="BL177" s="20" t="s">
        <v>386</v>
      </c>
      <c r="BM177" s="210" t="s">
        <v>499</v>
      </c>
    </row>
    <row r="178" s="2" customFormat="1">
      <c r="A178" s="41"/>
      <c r="B178" s="42"/>
      <c r="C178" s="43"/>
      <c r="D178" s="225" t="s">
        <v>388</v>
      </c>
      <c r="E178" s="43"/>
      <c r="F178" s="226" t="s">
        <v>500</v>
      </c>
      <c r="G178" s="43"/>
      <c r="H178" s="43"/>
      <c r="I178" s="227"/>
      <c r="J178" s="43"/>
      <c r="K178" s="43"/>
      <c r="L178" s="47"/>
      <c r="M178" s="228"/>
      <c r="N178" s="229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388</v>
      </c>
      <c r="AU178" s="20" t="s">
        <v>83</v>
      </c>
    </row>
    <row r="179" s="2" customFormat="1" ht="16.5" customHeight="1">
      <c r="A179" s="41"/>
      <c r="B179" s="42"/>
      <c r="C179" s="199" t="s">
        <v>501</v>
      </c>
      <c r="D179" s="199" t="s">
        <v>120</v>
      </c>
      <c r="E179" s="200" t="s">
        <v>502</v>
      </c>
      <c r="F179" s="201" t="s">
        <v>503</v>
      </c>
      <c r="G179" s="202" t="s">
        <v>504</v>
      </c>
      <c r="H179" s="203">
        <v>63.116</v>
      </c>
      <c r="I179" s="204"/>
      <c r="J179" s="205">
        <f>ROUND(I179*H179,2)</f>
        <v>0</v>
      </c>
      <c r="K179" s="201" t="s">
        <v>385</v>
      </c>
      <c r="L179" s="47"/>
      <c r="M179" s="206" t="s">
        <v>19</v>
      </c>
      <c r="N179" s="207" t="s">
        <v>46</v>
      </c>
      <c r="O179" s="87"/>
      <c r="P179" s="208">
        <f>O179*H179</f>
        <v>0</v>
      </c>
      <c r="Q179" s="208">
        <v>0</v>
      </c>
      <c r="R179" s="208">
        <f>Q179*H179</f>
        <v>0</v>
      </c>
      <c r="S179" s="208">
        <v>0</v>
      </c>
      <c r="T179" s="209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10" t="s">
        <v>386</v>
      </c>
      <c r="AT179" s="210" t="s">
        <v>120</v>
      </c>
      <c r="AU179" s="210" t="s">
        <v>83</v>
      </c>
      <c r="AY179" s="20" t="s">
        <v>119</v>
      </c>
      <c r="BE179" s="211">
        <f>IF(N179="základní",J179,0)</f>
        <v>0</v>
      </c>
      <c r="BF179" s="211">
        <f>IF(N179="snížená",J179,0)</f>
        <v>0</v>
      </c>
      <c r="BG179" s="211">
        <f>IF(N179="zákl. přenesená",J179,0)</f>
        <v>0</v>
      </c>
      <c r="BH179" s="211">
        <f>IF(N179="sníž. přenesená",J179,0)</f>
        <v>0</v>
      </c>
      <c r="BI179" s="211">
        <f>IF(N179="nulová",J179,0)</f>
        <v>0</v>
      </c>
      <c r="BJ179" s="20" t="s">
        <v>83</v>
      </c>
      <c r="BK179" s="211">
        <f>ROUND(I179*H179,2)</f>
        <v>0</v>
      </c>
      <c r="BL179" s="20" t="s">
        <v>386</v>
      </c>
      <c r="BM179" s="210" t="s">
        <v>505</v>
      </c>
    </row>
    <row r="180" s="2" customFormat="1">
      <c r="A180" s="41"/>
      <c r="B180" s="42"/>
      <c r="C180" s="43"/>
      <c r="D180" s="225" t="s">
        <v>388</v>
      </c>
      <c r="E180" s="43"/>
      <c r="F180" s="226" t="s">
        <v>506</v>
      </c>
      <c r="G180" s="43"/>
      <c r="H180" s="43"/>
      <c r="I180" s="227"/>
      <c r="J180" s="43"/>
      <c r="K180" s="43"/>
      <c r="L180" s="47"/>
      <c r="M180" s="228"/>
      <c r="N180" s="229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388</v>
      </c>
      <c r="AU180" s="20" t="s">
        <v>83</v>
      </c>
    </row>
    <row r="181" s="2" customFormat="1" ht="16.5" customHeight="1">
      <c r="A181" s="41"/>
      <c r="B181" s="42"/>
      <c r="C181" s="199" t="s">
        <v>386</v>
      </c>
      <c r="D181" s="199" t="s">
        <v>120</v>
      </c>
      <c r="E181" s="200" t="s">
        <v>507</v>
      </c>
      <c r="F181" s="201" t="s">
        <v>508</v>
      </c>
      <c r="G181" s="202" t="s">
        <v>504</v>
      </c>
      <c r="H181" s="203">
        <v>27.739999999999998</v>
      </c>
      <c r="I181" s="204"/>
      <c r="J181" s="205">
        <f>ROUND(I181*H181,2)</f>
        <v>0</v>
      </c>
      <c r="K181" s="201" t="s">
        <v>385</v>
      </c>
      <c r="L181" s="47"/>
      <c r="M181" s="206" t="s">
        <v>19</v>
      </c>
      <c r="N181" s="207" t="s">
        <v>46</v>
      </c>
      <c r="O181" s="87"/>
      <c r="P181" s="208">
        <f>O181*H181</f>
        <v>0</v>
      </c>
      <c r="Q181" s="208">
        <v>0</v>
      </c>
      <c r="R181" s="208">
        <f>Q181*H181</f>
        <v>0</v>
      </c>
      <c r="S181" s="208">
        <v>0</v>
      </c>
      <c r="T181" s="209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10" t="s">
        <v>386</v>
      </c>
      <c r="AT181" s="210" t="s">
        <v>120</v>
      </c>
      <c r="AU181" s="210" t="s">
        <v>83</v>
      </c>
      <c r="AY181" s="20" t="s">
        <v>119</v>
      </c>
      <c r="BE181" s="211">
        <f>IF(N181="základní",J181,0)</f>
        <v>0</v>
      </c>
      <c r="BF181" s="211">
        <f>IF(N181="snížená",J181,0)</f>
        <v>0</v>
      </c>
      <c r="BG181" s="211">
        <f>IF(N181="zákl. přenesená",J181,0)</f>
        <v>0</v>
      </c>
      <c r="BH181" s="211">
        <f>IF(N181="sníž. přenesená",J181,0)</f>
        <v>0</v>
      </c>
      <c r="BI181" s="211">
        <f>IF(N181="nulová",J181,0)</f>
        <v>0</v>
      </c>
      <c r="BJ181" s="20" t="s">
        <v>83</v>
      </c>
      <c r="BK181" s="211">
        <f>ROUND(I181*H181,2)</f>
        <v>0</v>
      </c>
      <c r="BL181" s="20" t="s">
        <v>386</v>
      </c>
      <c r="BM181" s="210" t="s">
        <v>509</v>
      </c>
    </row>
    <row r="182" s="2" customFormat="1">
      <c r="A182" s="41"/>
      <c r="B182" s="42"/>
      <c r="C182" s="43"/>
      <c r="D182" s="225" t="s">
        <v>388</v>
      </c>
      <c r="E182" s="43"/>
      <c r="F182" s="226" t="s">
        <v>510</v>
      </c>
      <c r="G182" s="43"/>
      <c r="H182" s="43"/>
      <c r="I182" s="227"/>
      <c r="J182" s="43"/>
      <c r="K182" s="43"/>
      <c r="L182" s="47"/>
      <c r="M182" s="228"/>
      <c r="N182" s="229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388</v>
      </c>
      <c r="AU182" s="20" t="s">
        <v>83</v>
      </c>
    </row>
    <row r="183" s="2" customFormat="1" ht="21.75" customHeight="1">
      <c r="A183" s="41"/>
      <c r="B183" s="42"/>
      <c r="C183" s="199" t="s">
        <v>511</v>
      </c>
      <c r="D183" s="199" t="s">
        <v>120</v>
      </c>
      <c r="E183" s="200" t="s">
        <v>512</v>
      </c>
      <c r="F183" s="201" t="s">
        <v>513</v>
      </c>
      <c r="G183" s="202" t="s">
        <v>504</v>
      </c>
      <c r="H183" s="203">
        <v>110.95999999999999</v>
      </c>
      <c r="I183" s="204"/>
      <c r="J183" s="205">
        <f>ROUND(I183*H183,2)</f>
        <v>0</v>
      </c>
      <c r="K183" s="201" t="s">
        <v>385</v>
      </c>
      <c r="L183" s="47"/>
      <c r="M183" s="206" t="s">
        <v>19</v>
      </c>
      <c r="N183" s="207" t="s">
        <v>46</v>
      </c>
      <c r="O183" s="87"/>
      <c r="P183" s="208">
        <f>O183*H183</f>
        <v>0</v>
      </c>
      <c r="Q183" s="208">
        <v>0</v>
      </c>
      <c r="R183" s="208">
        <f>Q183*H183</f>
        <v>0</v>
      </c>
      <c r="S183" s="208">
        <v>0</v>
      </c>
      <c r="T183" s="209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10" t="s">
        <v>386</v>
      </c>
      <c r="AT183" s="210" t="s">
        <v>120</v>
      </c>
      <c r="AU183" s="210" t="s">
        <v>83</v>
      </c>
      <c r="AY183" s="20" t="s">
        <v>119</v>
      </c>
      <c r="BE183" s="211">
        <f>IF(N183="základní",J183,0)</f>
        <v>0</v>
      </c>
      <c r="BF183" s="211">
        <f>IF(N183="snížená",J183,0)</f>
        <v>0</v>
      </c>
      <c r="BG183" s="211">
        <f>IF(N183="zákl. přenesená",J183,0)</f>
        <v>0</v>
      </c>
      <c r="BH183" s="211">
        <f>IF(N183="sníž. přenesená",J183,0)</f>
        <v>0</v>
      </c>
      <c r="BI183" s="211">
        <f>IF(N183="nulová",J183,0)</f>
        <v>0</v>
      </c>
      <c r="BJ183" s="20" t="s">
        <v>83</v>
      </c>
      <c r="BK183" s="211">
        <f>ROUND(I183*H183,2)</f>
        <v>0</v>
      </c>
      <c r="BL183" s="20" t="s">
        <v>386</v>
      </c>
      <c r="BM183" s="210" t="s">
        <v>514</v>
      </c>
    </row>
    <row r="184" s="2" customFormat="1">
      <c r="A184" s="41"/>
      <c r="B184" s="42"/>
      <c r="C184" s="43"/>
      <c r="D184" s="225" t="s">
        <v>388</v>
      </c>
      <c r="E184" s="43"/>
      <c r="F184" s="226" t="s">
        <v>515</v>
      </c>
      <c r="G184" s="43"/>
      <c r="H184" s="43"/>
      <c r="I184" s="227"/>
      <c r="J184" s="43"/>
      <c r="K184" s="43"/>
      <c r="L184" s="47"/>
      <c r="M184" s="228"/>
      <c r="N184" s="229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388</v>
      </c>
      <c r="AU184" s="20" t="s">
        <v>83</v>
      </c>
    </row>
    <row r="185" s="13" customFormat="1">
      <c r="A185" s="13"/>
      <c r="B185" s="230"/>
      <c r="C185" s="231"/>
      <c r="D185" s="232" t="s">
        <v>395</v>
      </c>
      <c r="E185" s="231"/>
      <c r="F185" s="234" t="s">
        <v>516</v>
      </c>
      <c r="G185" s="231"/>
      <c r="H185" s="235">
        <v>110.95999999999999</v>
      </c>
      <c r="I185" s="236"/>
      <c r="J185" s="231"/>
      <c r="K185" s="231"/>
      <c r="L185" s="237"/>
      <c r="M185" s="238"/>
      <c r="N185" s="239"/>
      <c r="O185" s="239"/>
      <c r="P185" s="239"/>
      <c r="Q185" s="239"/>
      <c r="R185" s="239"/>
      <c r="S185" s="239"/>
      <c r="T185" s="24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1" t="s">
        <v>395</v>
      </c>
      <c r="AU185" s="241" t="s">
        <v>83</v>
      </c>
      <c r="AV185" s="13" t="s">
        <v>85</v>
      </c>
      <c r="AW185" s="13" t="s">
        <v>4</v>
      </c>
      <c r="AX185" s="13" t="s">
        <v>83</v>
      </c>
      <c r="AY185" s="241" t="s">
        <v>119</v>
      </c>
    </row>
    <row r="186" s="2" customFormat="1" ht="24.15" customHeight="1">
      <c r="A186" s="41"/>
      <c r="B186" s="42"/>
      <c r="C186" s="199" t="s">
        <v>517</v>
      </c>
      <c r="D186" s="199" t="s">
        <v>120</v>
      </c>
      <c r="E186" s="200" t="s">
        <v>518</v>
      </c>
      <c r="F186" s="201" t="s">
        <v>519</v>
      </c>
      <c r="G186" s="202" t="s">
        <v>504</v>
      </c>
      <c r="H186" s="203">
        <v>22.192</v>
      </c>
      <c r="I186" s="204"/>
      <c r="J186" s="205">
        <f>ROUND(I186*H186,2)</f>
        <v>0</v>
      </c>
      <c r="K186" s="201" t="s">
        <v>385</v>
      </c>
      <c r="L186" s="47"/>
      <c r="M186" s="206" t="s">
        <v>19</v>
      </c>
      <c r="N186" s="207" t="s">
        <v>46</v>
      </c>
      <c r="O186" s="87"/>
      <c r="P186" s="208">
        <f>O186*H186</f>
        <v>0</v>
      </c>
      <c r="Q186" s="208">
        <v>0</v>
      </c>
      <c r="R186" s="208">
        <f>Q186*H186</f>
        <v>0</v>
      </c>
      <c r="S186" s="208">
        <v>0</v>
      </c>
      <c r="T186" s="209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10" t="s">
        <v>386</v>
      </c>
      <c r="AT186" s="210" t="s">
        <v>120</v>
      </c>
      <c r="AU186" s="210" t="s">
        <v>83</v>
      </c>
      <c r="AY186" s="20" t="s">
        <v>119</v>
      </c>
      <c r="BE186" s="211">
        <f>IF(N186="základní",J186,0)</f>
        <v>0</v>
      </c>
      <c r="BF186" s="211">
        <f>IF(N186="snížená",J186,0)</f>
        <v>0</v>
      </c>
      <c r="BG186" s="211">
        <f>IF(N186="zákl. přenesená",J186,0)</f>
        <v>0</v>
      </c>
      <c r="BH186" s="211">
        <f>IF(N186="sníž. přenesená",J186,0)</f>
        <v>0</v>
      </c>
      <c r="BI186" s="211">
        <f>IF(N186="nulová",J186,0)</f>
        <v>0</v>
      </c>
      <c r="BJ186" s="20" t="s">
        <v>83</v>
      </c>
      <c r="BK186" s="211">
        <f>ROUND(I186*H186,2)</f>
        <v>0</v>
      </c>
      <c r="BL186" s="20" t="s">
        <v>386</v>
      </c>
      <c r="BM186" s="210" t="s">
        <v>520</v>
      </c>
    </row>
    <row r="187" s="2" customFormat="1">
      <c r="A187" s="41"/>
      <c r="B187" s="42"/>
      <c r="C187" s="43"/>
      <c r="D187" s="225" t="s">
        <v>388</v>
      </c>
      <c r="E187" s="43"/>
      <c r="F187" s="226" t="s">
        <v>521</v>
      </c>
      <c r="G187" s="43"/>
      <c r="H187" s="43"/>
      <c r="I187" s="227"/>
      <c r="J187" s="43"/>
      <c r="K187" s="43"/>
      <c r="L187" s="47"/>
      <c r="M187" s="228"/>
      <c r="N187" s="229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388</v>
      </c>
      <c r="AU187" s="20" t="s">
        <v>83</v>
      </c>
    </row>
    <row r="188" s="13" customFormat="1">
      <c r="A188" s="13"/>
      <c r="B188" s="230"/>
      <c r="C188" s="231"/>
      <c r="D188" s="232" t="s">
        <v>395</v>
      </c>
      <c r="E188" s="231"/>
      <c r="F188" s="234" t="s">
        <v>522</v>
      </c>
      <c r="G188" s="231"/>
      <c r="H188" s="235">
        <v>22.192</v>
      </c>
      <c r="I188" s="236"/>
      <c r="J188" s="231"/>
      <c r="K188" s="231"/>
      <c r="L188" s="237"/>
      <c r="M188" s="238"/>
      <c r="N188" s="239"/>
      <c r="O188" s="239"/>
      <c r="P188" s="239"/>
      <c r="Q188" s="239"/>
      <c r="R188" s="239"/>
      <c r="S188" s="239"/>
      <c r="T188" s="240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1" t="s">
        <v>395</v>
      </c>
      <c r="AU188" s="241" t="s">
        <v>83</v>
      </c>
      <c r="AV188" s="13" t="s">
        <v>85</v>
      </c>
      <c r="AW188" s="13" t="s">
        <v>4</v>
      </c>
      <c r="AX188" s="13" t="s">
        <v>83</v>
      </c>
      <c r="AY188" s="241" t="s">
        <v>119</v>
      </c>
    </row>
    <row r="189" s="2" customFormat="1" ht="24.15" customHeight="1">
      <c r="A189" s="41"/>
      <c r="B189" s="42"/>
      <c r="C189" s="199" t="s">
        <v>523</v>
      </c>
      <c r="D189" s="199" t="s">
        <v>120</v>
      </c>
      <c r="E189" s="200" t="s">
        <v>524</v>
      </c>
      <c r="F189" s="201" t="s">
        <v>525</v>
      </c>
      <c r="G189" s="202" t="s">
        <v>504</v>
      </c>
      <c r="H189" s="203">
        <v>5.548</v>
      </c>
      <c r="I189" s="204"/>
      <c r="J189" s="205">
        <f>ROUND(I189*H189,2)</f>
        <v>0</v>
      </c>
      <c r="K189" s="201" t="s">
        <v>385</v>
      </c>
      <c r="L189" s="47"/>
      <c r="M189" s="206" t="s">
        <v>19</v>
      </c>
      <c r="N189" s="207" t="s">
        <v>46</v>
      </c>
      <c r="O189" s="87"/>
      <c r="P189" s="208">
        <f>O189*H189</f>
        <v>0</v>
      </c>
      <c r="Q189" s="208">
        <v>0</v>
      </c>
      <c r="R189" s="208">
        <f>Q189*H189</f>
        <v>0</v>
      </c>
      <c r="S189" s="208">
        <v>0</v>
      </c>
      <c r="T189" s="209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10" t="s">
        <v>386</v>
      </c>
      <c r="AT189" s="210" t="s">
        <v>120</v>
      </c>
      <c r="AU189" s="210" t="s">
        <v>83</v>
      </c>
      <c r="AY189" s="20" t="s">
        <v>119</v>
      </c>
      <c r="BE189" s="211">
        <f>IF(N189="základní",J189,0)</f>
        <v>0</v>
      </c>
      <c r="BF189" s="211">
        <f>IF(N189="snížená",J189,0)</f>
        <v>0</v>
      </c>
      <c r="BG189" s="211">
        <f>IF(N189="zákl. přenesená",J189,0)</f>
        <v>0</v>
      </c>
      <c r="BH189" s="211">
        <f>IF(N189="sníž. přenesená",J189,0)</f>
        <v>0</v>
      </c>
      <c r="BI189" s="211">
        <f>IF(N189="nulová",J189,0)</f>
        <v>0</v>
      </c>
      <c r="BJ189" s="20" t="s">
        <v>83</v>
      </c>
      <c r="BK189" s="211">
        <f>ROUND(I189*H189,2)</f>
        <v>0</v>
      </c>
      <c r="BL189" s="20" t="s">
        <v>386</v>
      </c>
      <c r="BM189" s="210" t="s">
        <v>526</v>
      </c>
    </row>
    <row r="190" s="2" customFormat="1">
      <c r="A190" s="41"/>
      <c r="B190" s="42"/>
      <c r="C190" s="43"/>
      <c r="D190" s="225" t="s">
        <v>388</v>
      </c>
      <c r="E190" s="43"/>
      <c r="F190" s="226" t="s">
        <v>527</v>
      </c>
      <c r="G190" s="43"/>
      <c r="H190" s="43"/>
      <c r="I190" s="227"/>
      <c r="J190" s="43"/>
      <c r="K190" s="43"/>
      <c r="L190" s="47"/>
      <c r="M190" s="228"/>
      <c r="N190" s="229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388</v>
      </c>
      <c r="AU190" s="20" t="s">
        <v>83</v>
      </c>
    </row>
    <row r="191" s="13" customFormat="1">
      <c r="A191" s="13"/>
      <c r="B191" s="230"/>
      <c r="C191" s="231"/>
      <c r="D191" s="232" t="s">
        <v>395</v>
      </c>
      <c r="E191" s="231"/>
      <c r="F191" s="234" t="s">
        <v>528</v>
      </c>
      <c r="G191" s="231"/>
      <c r="H191" s="235">
        <v>5.548</v>
      </c>
      <c r="I191" s="236"/>
      <c r="J191" s="231"/>
      <c r="K191" s="231"/>
      <c r="L191" s="237"/>
      <c r="M191" s="238"/>
      <c r="N191" s="239"/>
      <c r="O191" s="239"/>
      <c r="P191" s="239"/>
      <c r="Q191" s="239"/>
      <c r="R191" s="239"/>
      <c r="S191" s="239"/>
      <c r="T191" s="24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1" t="s">
        <v>395</v>
      </c>
      <c r="AU191" s="241" t="s">
        <v>83</v>
      </c>
      <c r="AV191" s="13" t="s">
        <v>85</v>
      </c>
      <c r="AW191" s="13" t="s">
        <v>4</v>
      </c>
      <c r="AX191" s="13" t="s">
        <v>83</v>
      </c>
      <c r="AY191" s="241" t="s">
        <v>119</v>
      </c>
    </row>
    <row r="192" s="11" customFormat="1" ht="25.92" customHeight="1">
      <c r="A192" s="11"/>
      <c r="B192" s="185"/>
      <c r="C192" s="186"/>
      <c r="D192" s="187" t="s">
        <v>74</v>
      </c>
      <c r="E192" s="188" t="s">
        <v>529</v>
      </c>
      <c r="F192" s="188" t="s">
        <v>530</v>
      </c>
      <c r="G192" s="186"/>
      <c r="H192" s="186"/>
      <c r="I192" s="189"/>
      <c r="J192" s="190">
        <f>BK192</f>
        <v>0</v>
      </c>
      <c r="K192" s="186"/>
      <c r="L192" s="191"/>
      <c r="M192" s="192"/>
      <c r="N192" s="193"/>
      <c r="O192" s="193"/>
      <c r="P192" s="194">
        <f>SUM(P193:P200)</f>
        <v>0</v>
      </c>
      <c r="Q192" s="193"/>
      <c r="R192" s="194">
        <f>SUM(R193:R200)</f>
        <v>0</v>
      </c>
      <c r="S192" s="193"/>
      <c r="T192" s="195">
        <f>SUM(T193:T200)</f>
        <v>0</v>
      </c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R192" s="196" t="s">
        <v>118</v>
      </c>
      <c r="AT192" s="197" t="s">
        <v>74</v>
      </c>
      <c r="AU192" s="197" t="s">
        <v>75</v>
      </c>
      <c r="AY192" s="196" t="s">
        <v>119</v>
      </c>
      <c r="BK192" s="198">
        <f>SUM(BK193:BK200)</f>
        <v>0</v>
      </c>
    </row>
    <row r="193" s="2" customFormat="1" ht="16.5" customHeight="1">
      <c r="A193" s="41"/>
      <c r="B193" s="42"/>
      <c r="C193" s="199" t="s">
        <v>531</v>
      </c>
      <c r="D193" s="199" t="s">
        <v>120</v>
      </c>
      <c r="E193" s="200" t="s">
        <v>532</v>
      </c>
      <c r="F193" s="201" t="s">
        <v>172</v>
      </c>
      <c r="G193" s="202" t="s">
        <v>156</v>
      </c>
      <c r="H193" s="203">
        <v>1</v>
      </c>
      <c r="I193" s="204"/>
      <c r="J193" s="205">
        <f>ROUND(I193*H193,2)</f>
        <v>0</v>
      </c>
      <c r="K193" s="201" t="s">
        <v>19</v>
      </c>
      <c r="L193" s="47"/>
      <c r="M193" s="206" t="s">
        <v>19</v>
      </c>
      <c r="N193" s="207" t="s">
        <v>46</v>
      </c>
      <c r="O193" s="87"/>
      <c r="P193" s="208">
        <f>O193*H193</f>
        <v>0</v>
      </c>
      <c r="Q193" s="208">
        <v>0</v>
      </c>
      <c r="R193" s="208">
        <f>Q193*H193</f>
        <v>0</v>
      </c>
      <c r="S193" s="208">
        <v>0</v>
      </c>
      <c r="T193" s="209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10" t="s">
        <v>124</v>
      </c>
      <c r="AT193" s="210" t="s">
        <v>120</v>
      </c>
      <c r="AU193" s="210" t="s">
        <v>83</v>
      </c>
      <c r="AY193" s="20" t="s">
        <v>119</v>
      </c>
      <c r="BE193" s="211">
        <f>IF(N193="základní",J193,0)</f>
        <v>0</v>
      </c>
      <c r="BF193" s="211">
        <f>IF(N193="snížená",J193,0)</f>
        <v>0</v>
      </c>
      <c r="BG193" s="211">
        <f>IF(N193="zákl. přenesená",J193,0)</f>
        <v>0</v>
      </c>
      <c r="BH193" s="211">
        <f>IF(N193="sníž. přenesená",J193,0)</f>
        <v>0</v>
      </c>
      <c r="BI193" s="211">
        <f>IF(N193="nulová",J193,0)</f>
        <v>0</v>
      </c>
      <c r="BJ193" s="20" t="s">
        <v>83</v>
      </c>
      <c r="BK193" s="211">
        <f>ROUND(I193*H193,2)</f>
        <v>0</v>
      </c>
      <c r="BL193" s="20" t="s">
        <v>124</v>
      </c>
      <c r="BM193" s="210" t="s">
        <v>533</v>
      </c>
    </row>
    <row r="194" s="2" customFormat="1" ht="16.5" customHeight="1">
      <c r="A194" s="41"/>
      <c r="B194" s="42"/>
      <c r="C194" s="199" t="s">
        <v>534</v>
      </c>
      <c r="D194" s="199" t="s">
        <v>120</v>
      </c>
      <c r="E194" s="200" t="s">
        <v>535</v>
      </c>
      <c r="F194" s="201" t="s">
        <v>536</v>
      </c>
      <c r="G194" s="202" t="s">
        <v>156</v>
      </c>
      <c r="H194" s="203">
        <v>1</v>
      </c>
      <c r="I194" s="204"/>
      <c r="J194" s="205">
        <f>ROUND(I194*H194,2)</f>
        <v>0</v>
      </c>
      <c r="K194" s="201" t="s">
        <v>19</v>
      </c>
      <c r="L194" s="47"/>
      <c r="M194" s="206" t="s">
        <v>19</v>
      </c>
      <c r="N194" s="207" t="s">
        <v>46</v>
      </c>
      <c r="O194" s="87"/>
      <c r="P194" s="208">
        <f>O194*H194</f>
        <v>0</v>
      </c>
      <c r="Q194" s="208">
        <v>0</v>
      </c>
      <c r="R194" s="208">
        <f>Q194*H194</f>
        <v>0</v>
      </c>
      <c r="S194" s="208">
        <v>0</v>
      </c>
      <c r="T194" s="209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10" t="s">
        <v>124</v>
      </c>
      <c r="AT194" s="210" t="s">
        <v>120</v>
      </c>
      <c r="AU194" s="210" t="s">
        <v>83</v>
      </c>
      <c r="AY194" s="20" t="s">
        <v>119</v>
      </c>
      <c r="BE194" s="211">
        <f>IF(N194="základní",J194,0)</f>
        <v>0</v>
      </c>
      <c r="BF194" s="211">
        <f>IF(N194="snížená",J194,0)</f>
        <v>0</v>
      </c>
      <c r="BG194" s="211">
        <f>IF(N194="zákl. přenesená",J194,0)</f>
        <v>0</v>
      </c>
      <c r="BH194" s="211">
        <f>IF(N194="sníž. přenesená",J194,0)</f>
        <v>0</v>
      </c>
      <c r="BI194" s="211">
        <f>IF(N194="nulová",J194,0)</f>
        <v>0</v>
      </c>
      <c r="BJ194" s="20" t="s">
        <v>83</v>
      </c>
      <c r="BK194" s="211">
        <f>ROUND(I194*H194,2)</f>
        <v>0</v>
      </c>
      <c r="BL194" s="20" t="s">
        <v>124</v>
      </c>
      <c r="BM194" s="210" t="s">
        <v>537</v>
      </c>
    </row>
    <row r="195" s="2" customFormat="1" ht="16.5" customHeight="1">
      <c r="A195" s="41"/>
      <c r="B195" s="42"/>
      <c r="C195" s="199" t="s">
        <v>538</v>
      </c>
      <c r="D195" s="199" t="s">
        <v>120</v>
      </c>
      <c r="E195" s="200" t="s">
        <v>539</v>
      </c>
      <c r="F195" s="201" t="s">
        <v>540</v>
      </c>
      <c r="G195" s="202" t="s">
        <v>156</v>
      </c>
      <c r="H195" s="203">
        <v>1</v>
      </c>
      <c r="I195" s="204"/>
      <c r="J195" s="205">
        <f>ROUND(I195*H195,2)</f>
        <v>0</v>
      </c>
      <c r="K195" s="201" t="s">
        <v>19</v>
      </c>
      <c r="L195" s="47"/>
      <c r="M195" s="206" t="s">
        <v>19</v>
      </c>
      <c r="N195" s="207" t="s">
        <v>46</v>
      </c>
      <c r="O195" s="87"/>
      <c r="P195" s="208">
        <f>O195*H195</f>
        <v>0</v>
      </c>
      <c r="Q195" s="208">
        <v>0</v>
      </c>
      <c r="R195" s="208">
        <f>Q195*H195</f>
        <v>0</v>
      </c>
      <c r="S195" s="208">
        <v>0</v>
      </c>
      <c r="T195" s="209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10" t="s">
        <v>124</v>
      </c>
      <c r="AT195" s="210" t="s">
        <v>120</v>
      </c>
      <c r="AU195" s="210" t="s">
        <v>83</v>
      </c>
      <c r="AY195" s="20" t="s">
        <v>119</v>
      </c>
      <c r="BE195" s="211">
        <f>IF(N195="základní",J195,0)</f>
        <v>0</v>
      </c>
      <c r="BF195" s="211">
        <f>IF(N195="snížená",J195,0)</f>
        <v>0</v>
      </c>
      <c r="BG195" s="211">
        <f>IF(N195="zákl. přenesená",J195,0)</f>
        <v>0</v>
      </c>
      <c r="BH195" s="211">
        <f>IF(N195="sníž. přenesená",J195,0)</f>
        <v>0</v>
      </c>
      <c r="BI195" s="211">
        <f>IF(N195="nulová",J195,0)</f>
        <v>0</v>
      </c>
      <c r="BJ195" s="20" t="s">
        <v>83</v>
      </c>
      <c r="BK195" s="211">
        <f>ROUND(I195*H195,2)</f>
        <v>0</v>
      </c>
      <c r="BL195" s="20" t="s">
        <v>124</v>
      </c>
      <c r="BM195" s="210" t="s">
        <v>541</v>
      </c>
    </row>
    <row r="196" s="2" customFormat="1" ht="16.5" customHeight="1">
      <c r="A196" s="41"/>
      <c r="B196" s="42"/>
      <c r="C196" s="199" t="s">
        <v>542</v>
      </c>
      <c r="D196" s="199" t="s">
        <v>120</v>
      </c>
      <c r="E196" s="200" t="s">
        <v>543</v>
      </c>
      <c r="F196" s="201" t="s">
        <v>544</v>
      </c>
      <c r="G196" s="202" t="s">
        <v>545</v>
      </c>
      <c r="H196" s="203">
        <v>4</v>
      </c>
      <c r="I196" s="204"/>
      <c r="J196" s="205">
        <f>ROUND(I196*H196,2)</f>
        <v>0</v>
      </c>
      <c r="K196" s="201" t="s">
        <v>19</v>
      </c>
      <c r="L196" s="47"/>
      <c r="M196" s="206" t="s">
        <v>19</v>
      </c>
      <c r="N196" s="207" t="s">
        <v>46</v>
      </c>
      <c r="O196" s="87"/>
      <c r="P196" s="208">
        <f>O196*H196</f>
        <v>0</v>
      </c>
      <c r="Q196" s="208">
        <v>0</v>
      </c>
      <c r="R196" s="208">
        <f>Q196*H196</f>
        <v>0</v>
      </c>
      <c r="S196" s="208">
        <v>0</v>
      </c>
      <c r="T196" s="209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10" t="s">
        <v>124</v>
      </c>
      <c r="AT196" s="210" t="s">
        <v>120</v>
      </c>
      <c r="AU196" s="210" t="s">
        <v>83</v>
      </c>
      <c r="AY196" s="20" t="s">
        <v>119</v>
      </c>
      <c r="BE196" s="211">
        <f>IF(N196="základní",J196,0)</f>
        <v>0</v>
      </c>
      <c r="BF196" s="211">
        <f>IF(N196="snížená",J196,0)</f>
        <v>0</v>
      </c>
      <c r="BG196" s="211">
        <f>IF(N196="zákl. přenesená",J196,0)</f>
        <v>0</v>
      </c>
      <c r="BH196" s="211">
        <f>IF(N196="sníž. přenesená",J196,0)</f>
        <v>0</v>
      </c>
      <c r="BI196" s="211">
        <f>IF(N196="nulová",J196,0)</f>
        <v>0</v>
      </c>
      <c r="BJ196" s="20" t="s">
        <v>83</v>
      </c>
      <c r="BK196" s="211">
        <f>ROUND(I196*H196,2)</f>
        <v>0</v>
      </c>
      <c r="BL196" s="20" t="s">
        <v>124</v>
      </c>
      <c r="BM196" s="210" t="s">
        <v>546</v>
      </c>
    </row>
    <row r="197" s="2" customFormat="1" ht="16.5" customHeight="1">
      <c r="A197" s="41"/>
      <c r="B197" s="42"/>
      <c r="C197" s="199" t="s">
        <v>547</v>
      </c>
      <c r="D197" s="199" t="s">
        <v>120</v>
      </c>
      <c r="E197" s="200" t="s">
        <v>548</v>
      </c>
      <c r="F197" s="201" t="s">
        <v>549</v>
      </c>
      <c r="G197" s="202" t="s">
        <v>156</v>
      </c>
      <c r="H197" s="203">
        <v>1</v>
      </c>
      <c r="I197" s="204"/>
      <c r="J197" s="205">
        <f>ROUND(I197*H197,2)</f>
        <v>0</v>
      </c>
      <c r="K197" s="201" t="s">
        <v>19</v>
      </c>
      <c r="L197" s="47"/>
      <c r="M197" s="206" t="s">
        <v>19</v>
      </c>
      <c r="N197" s="207" t="s">
        <v>46</v>
      </c>
      <c r="O197" s="87"/>
      <c r="P197" s="208">
        <f>O197*H197</f>
        <v>0</v>
      </c>
      <c r="Q197" s="208">
        <v>0</v>
      </c>
      <c r="R197" s="208">
        <f>Q197*H197</f>
        <v>0</v>
      </c>
      <c r="S197" s="208">
        <v>0</v>
      </c>
      <c r="T197" s="209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10" t="s">
        <v>124</v>
      </c>
      <c r="AT197" s="210" t="s">
        <v>120</v>
      </c>
      <c r="AU197" s="210" t="s">
        <v>83</v>
      </c>
      <c r="AY197" s="20" t="s">
        <v>119</v>
      </c>
      <c r="BE197" s="211">
        <f>IF(N197="základní",J197,0)</f>
        <v>0</v>
      </c>
      <c r="BF197" s="211">
        <f>IF(N197="snížená",J197,0)</f>
        <v>0</v>
      </c>
      <c r="BG197" s="211">
        <f>IF(N197="zákl. přenesená",J197,0)</f>
        <v>0</v>
      </c>
      <c r="BH197" s="211">
        <f>IF(N197="sníž. přenesená",J197,0)</f>
        <v>0</v>
      </c>
      <c r="BI197" s="211">
        <f>IF(N197="nulová",J197,0)</f>
        <v>0</v>
      </c>
      <c r="BJ197" s="20" t="s">
        <v>83</v>
      </c>
      <c r="BK197" s="211">
        <f>ROUND(I197*H197,2)</f>
        <v>0</v>
      </c>
      <c r="BL197" s="20" t="s">
        <v>124</v>
      </c>
      <c r="BM197" s="210" t="s">
        <v>550</v>
      </c>
    </row>
    <row r="198" s="2" customFormat="1" ht="16.5" customHeight="1">
      <c r="A198" s="41"/>
      <c r="B198" s="42"/>
      <c r="C198" s="199" t="s">
        <v>551</v>
      </c>
      <c r="D198" s="199" t="s">
        <v>120</v>
      </c>
      <c r="E198" s="200" t="s">
        <v>552</v>
      </c>
      <c r="F198" s="201" t="s">
        <v>553</v>
      </c>
      <c r="G198" s="202" t="s">
        <v>156</v>
      </c>
      <c r="H198" s="203">
        <v>1</v>
      </c>
      <c r="I198" s="204"/>
      <c r="J198" s="205">
        <f>ROUND(I198*H198,2)</f>
        <v>0</v>
      </c>
      <c r="K198" s="201" t="s">
        <v>19</v>
      </c>
      <c r="L198" s="47"/>
      <c r="M198" s="206" t="s">
        <v>19</v>
      </c>
      <c r="N198" s="207" t="s">
        <v>46</v>
      </c>
      <c r="O198" s="87"/>
      <c r="P198" s="208">
        <f>O198*H198</f>
        <v>0</v>
      </c>
      <c r="Q198" s="208">
        <v>0</v>
      </c>
      <c r="R198" s="208">
        <f>Q198*H198</f>
        <v>0</v>
      </c>
      <c r="S198" s="208">
        <v>0</v>
      </c>
      <c r="T198" s="209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10" t="s">
        <v>124</v>
      </c>
      <c r="AT198" s="210" t="s">
        <v>120</v>
      </c>
      <c r="AU198" s="210" t="s">
        <v>83</v>
      </c>
      <c r="AY198" s="20" t="s">
        <v>119</v>
      </c>
      <c r="BE198" s="211">
        <f>IF(N198="základní",J198,0)</f>
        <v>0</v>
      </c>
      <c r="BF198" s="211">
        <f>IF(N198="snížená",J198,0)</f>
        <v>0</v>
      </c>
      <c r="BG198" s="211">
        <f>IF(N198="zákl. přenesená",J198,0)</f>
        <v>0</v>
      </c>
      <c r="BH198" s="211">
        <f>IF(N198="sníž. přenesená",J198,0)</f>
        <v>0</v>
      </c>
      <c r="BI198" s="211">
        <f>IF(N198="nulová",J198,0)</f>
        <v>0</v>
      </c>
      <c r="BJ198" s="20" t="s">
        <v>83</v>
      </c>
      <c r="BK198" s="211">
        <f>ROUND(I198*H198,2)</f>
        <v>0</v>
      </c>
      <c r="BL198" s="20" t="s">
        <v>124</v>
      </c>
      <c r="BM198" s="210" t="s">
        <v>554</v>
      </c>
    </row>
    <row r="199" s="2" customFormat="1" ht="16.5" customHeight="1">
      <c r="A199" s="41"/>
      <c r="B199" s="42"/>
      <c r="C199" s="199" t="s">
        <v>555</v>
      </c>
      <c r="D199" s="199" t="s">
        <v>120</v>
      </c>
      <c r="E199" s="200" t="s">
        <v>556</v>
      </c>
      <c r="F199" s="201" t="s">
        <v>557</v>
      </c>
      <c r="G199" s="202" t="s">
        <v>156</v>
      </c>
      <c r="H199" s="203">
        <v>1</v>
      </c>
      <c r="I199" s="204"/>
      <c r="J199" s="205">
        <f>ROUND(I199*H199,2)</f>
        <v>0</v>
      </c>
      <c r="K199" s="201" t="s">
        <v>19</v>
      </c>
      <c r="L199" s="47"/>
      <c r="M199" s="206" t="s">
        <v>19</v>
      </c>
      <c r="N199" s="207" t="s">
        <v>46</v>
      </c>
      <c r="O199" s="87"/>
      <c r="P199" s="208">
        <f>O199*H199</f>
        <v>0</v>
      </c>
      <c r="Q199" s="208">
        <v>0</v>
      </c>
      <c r="R199" s="208">
        <f>Q199*H199</f>
        <v>0</v>
      </c>
      <c r="S199" s="208">
        <v>0</v>
      </c>
      <c r="T199" s="209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10" t="s">
        <v>124</v>
      </c>
      <c r="AT199" s="210" t="s">
        <v>120</v>
      </c>
      <c r="AU199" s="210" t="s">
        <v>83</v>
      </c>
      <c r="AY199" s="20" t="s">
        <v>119</v>
      </c>
      <c r="BE199" s="211">
        <f>IF(N199="základní",J199,0)</f>
        <v>0</v>
      </c>
      <c r="BF199" s="211">
        <f>IF(N199="snížená",J199,0)</f>
        <v>0</v>
      </c>
      <c r="BG199" s="211">
        <f>IF(N199="zákl. přenesená",J199,0)</f>
        <v>0</v>
      </c>
      <c r="BH199" s="211">
        <f>IF(N199="sníž. přenesená",J199,0)</f>
        <v>0</v>
      </c>
      <c r="BI199" s="211">
        <f>IF(N199="nulová",J199,0)</f>
        <v>0</v>
      </c>
      <c r="BJ199" s="20" t="s">
        <v>83</v>
      </c>
      <c r="BK199" s="211">
        <f>ROUND(I199*H199,2)</f>
        <v>0</v>
      </c>
      <c r="BL199" s="20" t="s">
        <v>124</v>
      </c>
      <c r="BM199" s="210" t="s">
        <v>558</v>
      </c>
    </row>
    <row r="200" s="2" customFormat="1" ht="16.5" customHeight="1">
      <c r="A200" s="41"/>
      <c r="B200" s="42"/>
      <c r="C200" s="199" t="s">
        <v>559</v>
      </c>
      <c r="D200" s="199" t="s">
        <v>120</v>
      </c>
      <c r="E200" s="200" t="s">
        <v>560</v>
      </c>
      <c r="F200" s="201" t="s">
        <v>561</v>
      </c>
      <c r="G200" s="202" t="s">
        <v>156</v>
      </c>
      <c r="H200" s="203">
        <v>1</v>
      </c>
      <c r="I200" s="204"/>
      <c r="J200" s="205">
        <f>ROUND(I200*H200,2)</f>
        <v>0</v>
      </c>
      <c r="K200" s="201" t="s">
        <v>19</v>
      </c>
      <c r="L200" s="47"/>
      <c r="M200" s="212" t="s">
        <v>19</v>
      </c>
      <c r="N200" s="213" t="s">
        <v>46</v>
      </c>
      <c r="O200" s="214"/>
      <c r="P200" s="215">
        <f>O200*H200</f>
        <v>0</v>
      </c>
      <c r="Q200" s="215">
        <v>0</v>
      </c>
      <c r="R200" s="215">
        <f>Q200*H200</f>
        <v>0</v>
      </c>
      <c r="S200" s="215">
        <v>0</v>
      </c>
      <c r="T200" s="216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10" t="s">
        <v>124</v>
      </c>
      <c r="AT200" s="210" t="s">
        <v>120</v>
      </c>
      <c r="AU200" s="210" t="s">
        <v>83</v>
      </c>
      <c r="AY200" s="20" t="s">
        <v>119</v>
      </c>
      <c r="BE200" s="211">
        <f>IF(N200="základní",J200,0)</f>
        <v>0</v>
      </c>
      <c r="BF200" s="211">
        <f>IF(N200="snížená",J200,0)</f>
        <v>0</v>
      </c>
      <c r="BG200" s="211">
        <f>IF(N200="zákl. přenesená",J200,0)</f>
        <v>0</v>
      </c>
      <c r="BH200" s="211">
        <f>IF(N200="sníž. přenesená",J200,0)</f>
        <v>0</v>
      </c>
      <c r="BI200" s="211">
        <f>IF(N200="nulová",J200,0)</f>
        <v>0</v>
      </c>
      <c r="BJ200" s="20" t="s">
        <v>83</v>
      </c>
      <c r="BK200" s="211">
        <f>ROUND(I200*H200,2)</f>
        <v>0</v>
      </c>
      <c r="BL200" s="20" t="s">
        <v>124</v>
      </c>
      <c r="BM200" s="210" t="s">
        <v>562</v>
      </c>
    </row>
    <row r="201" s="2" customFormat="1" ht="6.96" customHeight="1">
      <c r="A201" s="41"/>
      <c r="B201" s="62"/>
      <c r="C201" s="63"/>
      <c r="D201" s="63"/>
      <c r="E201" s="63"/>
      <c r="F201" s="63"/>
      <c r="G201" s="63"/>
      <c r="H201" s="63"/>
      <c r="I201" s="63"/>
      <c r="J201" s="63"/>
      <c r="K201" s="63"/>
      <c r="L201" s="47"/>
      <c r="M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</row>
  </sheetData>
  <sheetProtection sheet="1" autoFilter="0" formatColumns="0" formatRows="0" objects="1" scenarios="1" spinCount="100000" saltValue="VytBrtl1QEWR1X05SJeA2ArgUxPIUPUZx8jl0fI/eD/NNAXEZOXC2pRJiYFna4p9Y5syRbKiPocuqf78GLVA3A==" hashValue="5vOMKhn2szCZVMsonp0+AHd6PYMEtBH7WGv1V4LDUlGb27khhqInYPMV963PVf+53WzbbAlsALVCcJjDq1Y+2w==" algorithmName="SHA-512" password="CC35"/>
  <autoFilter ref="C83:K200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130" r:id="rId1" display="https://podminky.urs.cz/item/CS_URS_2024_02/460010016"/>
    <hyperlink ref="F132" r:id="rId2" display="https://podminky.urs.cz/item/CS_URS_2024_02/468011143"/>
    <hyperlink ref="F136" r:id="rId3" display="https://podminky.urs.cz/item/CS_URS_2024_02/460881215"/>
    <hyperlink ref="F138" r:id="rId4" display="https://podminky.urs.cz/item/CS_URS_2024_02/460881224"/>
    <hyperlink ref="F140" r:id="rId5" display="https://podminky.urs.cz/item/CS_URS_2024_02/468021221"/>
    <hyperlink ref="F144" r:id="rId6" display="https://podminky.urs.cz/item/CS_URS_2024_02/460911122"/>
    <hyperlink ref="F146" r:id="rId7" display="https://podminky.urs.cz/item/CS_URS_2024_02/460881612"/>
    <hyperlink ref="F148" r:id="rId8" display="https://podminky.urs.cz/item/CS_URS_2024_02/468011112"/>
    <hyperlink ref="F152" r:id="rId9" display="https://podminky.urs.cz/item/CS_URS_2024_02/460871144"/>
    <hyperlink ref="F154" r:id="rId10" display="https://podminky.urs.cz/item/CS_URS_2024_02/468031121"/>
    <hyperlink ref="F156" r:id="rId11" display="https://podminky.urs.cz/item/CS_URS_2024_02/460912111"/>
    <hyperlink ref="F158" r:id="rId12" display="https://podminky.urs.cz/item/CS_URS_2024_02/460891121"/>
    <hyperlink ref="F160" r:id="rId13" display="https://podminky.urs.cz/item/CS_URS_2024_02/468041123"/>
    <hyperlink ref="F162" r:id="rId14" display="https://podminky.urs.cz/item/CS_URS_2024_02/919732211"/>
    <hyperlink ref="F164" r:id="rId15" display="https://podminky.urs.cz/item/CS_URS_2024_02/460161433"/>
    <hyperlink ref="F166" r:id="rId16" display="https://podminky.urs.cz/item/CS_URS_2024_02/460431453"/>
    <hyperlink ref="F168" r:id="rId17" display="https://podminky.urs.cz/item/CS_URS_2024_02/460161493"/>
    <hyperlink ref="F170" r:id="rId18" display="https://podminky.urs.cz/item/CS_URS_2024_02/460431483"/>
    <hyperlink ref="F172" r:id="rId19" display="https://podminky.urs.cz/item/CS_URS_2024_02/460661113"/>
    <hyperlink ref="F174" r:id="rId20" display="https://podminky.urs.cz/item/CS_URS_2024_02/460671113"/>
    <hyperlink ref="F176" r:id="rId21" display="https://podminky.urs.cz/item/CS_URS_2024_02/460242111"/>
    <hyperlink ref="F178" r:id="rId22" display="https://podminky.urs.cz/item/CS_URS_2024_02/460242211"/>
    <hyperlink ref="F180" r:id="rId23" display="https://podminky.urs.cz/item/CS_URS_2024_02/469981111"/>
    <hyperlink ref="F182" r:id="rId24" display="https://podminky.urs.cz/item/CS_URS_2024_02/469972111"/>
    <hyperlink ref="F184" r:id="rId25" display="https://podminky.urs.cz/item/CS_URS_2024_02/469972121"/>
    <hyperlink ref="F187" r:id="rId26" display="https://podminky.urs.cz/item/CS_URS_2024_02/469973125"/>
    <hyperlink ref="F190" r:id="rId27" display="https://podminky.urs.cz/item/CS_URS_2024_02/17120123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8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94</v>
      </c>
      <c r="AZ2" s="253" t="s">
        <v>563</v>
      </c>
      <c r="BA2" s="253" t="s">
        <v>19</v>
      </c>
      <c r="BB2" s="253" t="s">
        <v>19</v>
      </c>
      <c r="BC2" s="253" t="s">
        <v>564</v>
      </c>
      <c r="BD2" s="253" t="s">
        <v>85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  <c r="AZ3" s="253" t="s">
        <v>565</v>
      </c>
      <c r="BA3" s="253" t="s">
        <v>19</v>
      </c>
      <c r="BB3" s="253" t="s">
        <v>19</v>
      </c>
      <c r="BC3" s="253" t="s">
        <v>566</v>
      </c>
      <c r="BD3" s="253" t="s">
        <v>85</v>
      </c>
    </row>
    <row r="4" s="1" customFormat="1" ht="24.96" customHeight="1">
      <c r="B4" s="23"/>
      <c r="D4" s="133" t="s">
        <v>95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PD BKOM Masná - nová serverovna - doplnění dieselagregátu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96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567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13. 11. 2024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27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28</v>
      </c>
      <c r="F15" s="41"/>
      <c r="G15" s="41"/>
      <c r="H15" s="41"/>
      <c r="I15" s="135" t="s">
        <v>29</v>
      </c>
      <c r="J15" s="139" t="s">
        <v>30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31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29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33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34</v>
      </c>
      <c r="F21" s="41"/>
      <c r="G21" s="41"/>
      <c r="H21" s="41"/>
      <c r="I21" s="135" t="s">
        <v>29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36</v>
      </c>
      <c r="E23" s="41"/>
      <c r="F23" s="41"/>
      <c r="G23" s="41"/>
      <c r="H23" s="41"/>
      <c r="I23" s="135" t="s">
        <v>26</v>
      </c>
      <c r="J23" s="139" t="s">
        <v>37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38</v>
      </c>
      <c r="F24" s="41"/>
      <c r="G24" s="41"/>
      <c r="H24" s="41"/>
      <c r="I24" s="135" t="s">
        <v>29</v>
      </c>
      <c r="J24" s="139" t="s">
        <v>19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39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41</v>
      </c>
      <c r="E30" s="41"/>
      <c r="F30" s="41"/>
      <c r="G30" s="41"/>
      <c r="H30" s="41"/>
      <c r="I30" s="41"/>
      <c r="J30" s="147">
        <f>ROUND(J88,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43</v>
      </c>
      <c r="G32" s="41"/>
      <c r="H32" s="41"/>
      <c r="I32" s="148" t="s">
        <v>42</v>
      </c>
      <c r="J32" s="148" t="s">
        <v>44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45</v>
      </c>
      <c r="E33" s="135" t="s">
        <v>46</v>
      </c>
      <c r="F33" s="150">
        <f>ROUND((SUM(BE88:BE158)),  2)</f>
        <v>0</v>
      </c>
      <c r="G33" s="41"/>
      <c r="H33" s="41"/>
      <c r="I33" s="151">
        <v>0.20999999999999999</v>
      </c>
      <c r="J33" s="150">
        <f>ROUND(((SUM(BE88:BE158))*I33),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47</v>
      </c>
      <c r="F34" s="150">
        <f>ROUND((SUM(BF88:BF158)),  2)</f>
        <v>0</v>
      </c>
      <c r="G34" s="41"/>
      <c r="H34" s="41"/>
      <c r="I34" s="151">
        <v>0.12</v>
      </c>
      <c r="J34" s="150">
        <f>ROUND(((SUM(BF88:BF158))*I34),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48</v>
      </c>
      <c r="F35" s="150">
        <f>ROUND((SUM(BG88:BG158)),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49</v>
      </c>
      <c r="F36" s="150">
        <f>ROUND((SUM(BH88:BH158)),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50</v>
      </c>
      <c r="F37" s="150">
        <f>ROUND((SUM(BI88:BI158)),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51</v>
      </c>
      <c r="E39" s="154"/>
      <c r="F39" s="154"/>
      <c r="G39" s="155" t="s">
        <v>52</v>
      </c>
      <c r="H39" s="156" t="s">
        <v>53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98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PD BKOM Masná - nová serverovna - doplnění dieselagregátu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96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04 - Přidružené stavební práce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ul. Masná</v>
      </c>
      <c r="G52" s="43"/>
      <c r="H52" s="43"/>
      <c r="I52" s="35" t="s">
        <v>23</v>
      </c>
      <c r="J52" s="75" t="str">
        <f>IF(J12="","",J12)</f>
        <v>13. 11. 2024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25.65" customHeight="1">
      <c r="A54" s="41"/>
      <c r="B54" s="42"/>
      <c r="C54" s="35" t="s">
        <v>25</v>
      </c>
      <c r="D54" s="43"/>
      <c r="E54" s="43"/>
      <c r="F54" s="30" t="str">
        <f>E15</f>
        <v>Brněnské komunikace a.s.</v>
      </c>
      <c r="G54" s="43"/>
      <c r="H54" s="43"/>
      <c r="I54" s="35" t="s">
        <v>33</v>
      </c>
      <c r="J54" s="39" t="str">
        <f>E21</f>
        <v>Ing. Martin Srba, Ph.D.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5.6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36</v>
      </c>
      <c r="J55" s="39" t="str">
        <f>E24</f>
        <v>Ing. Vojtěch Biolek, Ph.D.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99</v>
      </c>
      <c r="D57" s="165"/>
      <c r="E57" s="165"/>
      <c r="F57" s="165"/>
      <c r="G57" s="165"/>
      <c r="H57" s="165"/>
      <c r="I57" s="165"/>
      <c r="J57" s="166" t="s">
        <v>100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73</v>
      </c>
      <c r="D59" s="43"/>
      <c r="E59" s="43"/>
      <c r="F59" s="43"/>
      <c r="G59" s="43"/>
      <c r="H59" s="43"/>
      <c r="I59" s="43"/>
      <c r="J59" s="105">
        <f>J88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101</v>
      </c>
    </row>
    <row r="60" s="9" customFormat="1" ht="24.96" customHeight="1">
      <c r="A60" s="9"/>
      <c r="B60" s="168"/>
      <c r="C60" s="169"/>
      <c r="D60" s="170" t="s">
        <v>568</v>
      </c>
      <c r="E60" s="171"/>
      <c r="F60" s="171"/>
      <c r="G60" s="171"/>
      <c r="H60" s="171"/>
      <c r="I60" s="171"/>
      <c r="J60" s="172">
        <f>J89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17"/>
      <c r="C61" s="218"/>
      <c r="D61" s="219" t="s">
        <v>569</v>
      </c>
      <c r="E61" s="220"/>
      <c r="F61" s="220"/>
      <c r="G61" s="220"/>
      <c r="H61" s="220"/>
      <c r="I61" s="220"/>
      <c r="J61" s="221">
        <f>J90</f>
        <v>0</v>
      </c>
      <c r="K61" s="218"/>
      <c r="L61" s="22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12" customFormat="1" ht="19.92" customHeight="1">
      <c r="A62" s="12"/>
      <c r="B62" s="217"/>
      <c r="C62" s="218"/>
      <c r="D62" s="219" t="s">
        <v>570</v>
      </c>
      <c r="E62" s="220"/>
      <c r="F62" s="220"/>
      <c r="G62" s="220"/>
      <c r="H62" s="220"/>
      <c r="I62" s="220"/>
      <c r="J62" s="221">
        <f>J104</f>
        <v>0</v>
      </c>
      <c r="K62" s="218"/>
      <c r="L62" s="22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="12" customFormat="1" ht="19.92" customHeight="1">
      <c r="A63" s="12"/>
      <c r="B63" s="217"/>
      <c r="C63" s="218"/>
      <c r="D63" s="219" t="s">
        <v>571</v>
      </c>
      <c r="E63" s="220"/>
      <c r="F63" s="220"/>
      <c r="G63" s="220"/>
      <c r="H63" s="220"/>
      <c r="I63" s="220"/>
      <c r="J63" s="221">
        <f>J128</f>
        <v>0</v>
      </c>
      <c r="K63" s="218"/>
      <c r="L63" s="22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="12" customFormat="1" ht="19.92" customHeight="1">
      <c r="A64" s="12"/>
      <c r="B64" s="217"/>
      <c r="C64" s="218"/>
      <c r="D64" s="219" t="s">
        <v>572</v>
      </c>
      <c r="E64" s="220"/>
      <c r="F64" s="220"/>
      <c r="G64" s="220"/>
      <c r="H64" s="220"/>
      <c r="I64" s="220"/>
      <c r="J64" s="221">
        <f>J138</f>
        <v>0</v>
      </c>
      <c r="K64" s="218"/>
      <c r="L64" s="22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="9" customFormat="1" ht="24.96" customHeight="1">
      <c r="A65" s="9"/>
      <c r="B65" s="168"/>
      <c r="C65" s="169"/>
      <c r="D65" s="170" t="s">
        <v>573</v>
      </c>
      <c r="E65" s="171"/>
      <c r="F65" s="171"/>
      <c r="G65" s="171"/>
      <c r="H65" s="171"/>
      <c r="I65" s="171"/>
      <c r="J65" s="172">
        <f>J141</f>
        <v>0</v>
      </c>
      <c r="K65" s="169"/>
      <c r="L65" s="173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2" customFormat="1" ht="19.92" customHeight="1">
      <c r="A66" s="12"/>
      <c r="B66" s="217"/>
      <c r="C66" s="218"/>
      <c r="D66" s="219" t="s">
        <v>574</v>
      </c>
      <c r="E66" s="220"/>
      <c r="F66" s="220"/>
      <c r="G66" s="220"/>
      <c r="H66" s="220"/>
      <c r="I66" s="220"/>
      <c r="J66" s="221">
        <f>J142</f>
        <v>0</v>
      </c>
      <c r="K66" s="218"/>
      <c r="L66" s="22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="12" customFormat="1" ht="19.92" customHeight="1">
      <c r="A67" s="12"/>
      <c r="B67" s="217"/>
      <c r="C67" s="218"/>
      <c r="D67" s="219" t="s">
        <v>575</v>
      </c>
      <c r="E67" s="220"/>
      <c r="F67" s="220"/>
      <c r="G67" s="220"/>
      <c r="H67" s="220"/>
      <c r="I67" s="220"/>
      <c r="J67" s="221">
        <f>J144</f>
        <v>0</v>
      </c>
      <c r="K67" s="218"/>
      <c r="L67" s="22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="9" customFormat="1" ht="24.96" customHeight="1">
      <c r="A68" s="9"/>
      <c r="B68" s="168"/>
      <c r="C68" s="169"/>
      <c r="D68" s="170" t="s">
        <v>186</v>
      </c>
      <c r="E68" s="171"/>
      <c r="F68" s="171"/>
      <c r="G68" s="171"/>
      <c r="H68" s="171"/>
      <c r="I68" s="171"/>
      <c r="J68" s="172">
        <f>J157</f>
        <v>0</v>
      </c>
      <c r="K68" s="169"/>
      <c r="L68" s="173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4" s="2" customFormat="1" ht="6.96" customHeight="1">
      <c r="A74" s="41"/>
      <c r="B74" s="64"/>
      <c r="C74" s="65"/>
      <c r="D74" s="65"/>
      <c r="E74" s="65"/>
      <c r="F74" s="65"/>
      <c r="G74" s="65"/>
      <c r="H74" s="65"/>
      <c r="I74" s="65"/>
      <c r="J74" s="65"/>
      <c r="K74" s="65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24.96" customHeight="1">
      <c r="A75" s="41"/>
      <c r="B75" s="42"/>
      <c r="C75" s="26" t="s">
        <v>104</v>
      </c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16</v>
      </c>
      <c r="D77" s="43"/>
      <c r="E77" s="43"/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163" t="str">
        <f>E7</f>
        <v>PD BKOM Masná - nová serverovna - doplnění dieselagregátu</v>
      </c>
      <c r="F78" s="35"/>
      <c r="G78" s="35"/>
      <c r="H78" s="35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96</v>
      </c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2" t="str">
        <f>E9</f>
        <v>04 - Přidružené stavební práce</v>
      </c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21</v>
      </c>
      <c r="D82" s="43"/>
      <c r="E82" s="43"/>
      <c r="F82" s="30" t="str">
        <f>F12</f>
        <v>ul. Masná</v>
      </c>
      <c r="G82" s="43"/>
      <c r="H82" s="43"/>
      <c r="I82" s="35" t="s">
        <v>23</v>
      </c>
      <c r="J82" s="75" t="str">
        <f>IF(J12="","",J12)</f>
        <v>13. 11. 2024</v>
      </c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25.65" customHeight="1">
      <c r="A84" s="41"/>
      <c r="B84" s="42"/>
      <c r="C84" s="35" t="s">
        <v>25</v>
      </c>
      <c r="D84" s="43"/>
      <c r="E84" s="43"/>
      <c r="F84" s="30" t="str">
        <f>E15</f>
        <v>Brněnské komunikace a.s.</v>
      </c>
      <c r="G84" s="43"/>
      <c r="H84" s="43"/>
      <c r="I84" s="35" t="s">
        <v>33</v>
      </c>
      <c r="J84" s="39" t="str">
        <f>E21</f>
        <v>Ing. Martin Srba, Ph.D.</v>
      </c>
      <c r="K84" s="43"/>
      <c r="L84" s="13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25.65" customHeight="1">
      <c r="A85" s="41"/>
      <c r="B85" s="42"/>
      <c r="C85" s="35" t="s">
        <v>31</v>
      </c>
      <c r="D85" s="43"/>
      <c r="E85" s="43"/>
      <c r="F85" s="30" t="str">
        <f>IF(E18="","",E18)</f>
        <v>Vyplň údaj</v>
      </c>
      <c r="G85" s="43"/>
      <c r="H85" s="43"/>
      <c r="I85" s="35" t="s">
        <v>36</v>
      </c>
      <c r="J85" s="39" t="str">
        <f>E24</f>
        <v>Ing. Vojtěch Biolek, Ph.D.</v>
      </c>
      <c r="K85" s="43"/>
      <c r="L85" s="13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3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0" customFormat="1" ht="29.28" customHeight="1">
      <c r="A87" s="174"/>
      <c r="B87" s="175"/>
      <c r="C87" s="176" t="s">
        <v>105</v>
      </c>
      <c r="D87" s="177" t="s">
        <v>60</v>
      </c>
      <c r="E87" s="177" t="s">
        <v>56</v>
      </c>
      <c r="F87" s="177" t="s">
        <v>57</v>
      </c>
      <c r="G87" s="177" t="s">
        <v>106</v>
      </c>
      <c r="H87" s="177" t="s">
        <v>107</v>
      </c>
      <c r="I87" s="177" t="s">
        <v>108</v>
      </c>
      <c r="J87" s="177" t="s">
        <v>100</v>
      </c>
      <c r="K87" s="178" t="s">
        <v>109</v>
      </c>
      <c r="L87" s="179"/>
      <c r="M87" s="95" t="s">
        <v>19</v>
      </c>
      <c r="N87" s="96" t="s">
        <v>45</v>
      </c>
      <c r="O87" s="96" t="s">
        <v>110</v>
      </c>
      <c r="P87" s="96" t="s">
        <v>111</v>
      </c>
      <c r="Q87" s="96" t="s">
        <v>112</v>
      </c>
      <c r="R87" s="96" t="s">
        <v>113</v>
      </c>
      <c r="S87" s="96" t="s">
        <v>114</v>
      </c>
      <c r="T87" s="97" t="s">
        <v>115</v>
      </c>
      <c r="U87" s="174"/>
      <c r="V87" s="174"/>
      <c r="W87" s="174"/>
      <c r="X87" s="174"/>
      <c r="Y87" s="174"/>
      <c r="Z87" s="174"/>
      <c r="AA87" s="174"/>
      <c r="AB87" s="174"/>
      <c r="AC87" s="174"/>
      <c r="AD87" s="174"/>
      <c r="AE87" s="174"/>
    </row>
    <row r="88" s="2" customFormat="1" ht="22.8" customHeight="1">
      <c r="A88" s="41"/>
      <c r="B88" s="42"/>
      <c r="C88" s="102" t="s">
        <v>116</v>
      </c>
      <c r="D88" s="43"/>
      <c r="E88" s="43"/>
      <c r="F88" s="43"/>
      <c r="G88" s="43"/>
      <c r="H88" s="43"/>
      <c r="I88" s="43"/>
      <c r="J88" s="180">
        <f>BK88</f>
        <v>0</v>
      </c>
      <c r="K88" s="43"/>
      <c r="L88" s="47"/>
      <c r="M88" s="98"/>
      <c r="N88" s="181"/>
      <c r="O88" s="99"/>
      <c r="P88" s="182">
        <f>P89+P141+P157</f>
        <v>0</v>
      </c>
      <c r="Q88" s="99"/>
      <c r="R88" s="182">
        <f>R89+R141+R157</f>
        <v>0.37731355999999994</v>
      </c>
      <c r="S88" s="99"/>
      <c r="T88" s="183">
        <f>T89+T141+T157</f>
        <v>2.5635599999999998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74</v>
      </c>
      <c r="AU88" s="20" t="s">
        <v>101</v>
      </c>
      <c r="BK88" s="184">
        <f>BK89+BK141+BK157</f>
        <v>0</v>
      </c>
    </row>
    <row r="89" s="11" customFormat="1" ht="25.92" customHeight="1">
      <c r="A89" s="11"/>
      <c r="B89" s="185"/>
      <c r="C89" s="186"/>
      <c r="D89" s="187" t="s">
        <v>74</v>
      </c>
      <c r="E89" s="188" t="s">
        <v>576</v>
      </c>
      <c r="F89" s="188" t="s">
        <v>577</v>
      </c>
      <c r="G89" s="186"/>
      <c r="H89" s="186"/>
      <c r="I89" s="189"/>
      <c r="J89" s="190">
        <f>BK89</f>
        <v>0</v>
      </c>
      <c r="K89" s="186"/>
      <c r="L89" s="191"/>
      <c r="M89" s="192"/>
      <c r="N89" s="193"/>
      <c r="O89" s="193"/>
      <c r="P89" s="194">
        <f>P90+P104+P128+P138</f>
        <v>0</v>
      </c>
      <c r="Q89" s="193"/>
      <c r="R89" s="194">
        <f>R90+R104+R128+R138</f>
        <v>0.35125612999999994</v>
      </c>
      <c r="S89" s="193"/>
      <c r="T89" s="195">
        <f>T90+T104+T128+T138</f>
        <v>2.5635599999999998</v>
      </c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R89" s="196" t="s">
        <v>83</v>
      </c>
      <c r="AT89" s="197" t="s">
        <v>74</v>
      </c>
      <c r="AU89" s="197" t="s">
        <v>75</v>
      </c>
      <c r="AY89" s="196" t="s">
        <v>119</v>
      </c>
      <c r="BK89" s="198">
        <f>BK90+BK104+BK128+BK138</f>
        <v>0</v>
      </c>
    </row>
    <row r="90" s="11" customFormat="1" ht="22.8" customHeight="1">
      <c r="A90" s="11"/>
      <c r="B90" s="185"/>
      <c r="C90" s="186"/>
      <c r="D90" s="187" t="s">
        <v>74</v>
      </c>
      <c r="E90" s="223" t="s">
        <v>140</v>
      </c>
      <c r="F90" s="223" t="s">
        <v>578</v>
      </c>
      <c r="G90" s="186"/>
      <c r="H90" s="186"/>
      <c r="I90" s="189"/>
      <c r="J90" s="224">
        <f>BK90</f>
        <v>0</v>
      </c>
      <c r="K90" s="186"/>
      <c r="L90" s="191"/>
      <c r="M90" s="192"/>
      <c r="N90" s="193"/>
      <c r="O90" s="193"/>
      <c r="P90" s="194">
        <f>SUM(P91:P103)</f>
        <v>0</v>
      </c>
      <c r="Q90" s="193"/>
      <c r="R90" s="194">
        <f>SUM(R91:R103)</f>
        <v>0.33359012999999993</v>
      </c>
      <c r="S90" s="193"/>
      <c r="T90" s="195">
        <f>SUM(T91:T103)</f>
        <v>0</v>
      </c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R90" s="196" t="s">
        <v>83</v>
      </c>
      <c r="AT90" s="197" t="s">
        <v>74</v>
      </c>
      <c r="AU90" s="197" t="s">
        <v>83</v>
      </c>
      <c r="AY90" s="196" t="s">
        <v>119</v>
      </c>
      <c r="BK90" s="198">
        <f>SUM(BK91:BK103)</f>
        <v>0</v>
      </c>
    </row>
    <row r="91" s="2" customFormat="1" ht="24.15" customHeight="1">
      <c r="A91" s="41"/>
      <c r="B91" s="42"/>
      <c r="C91" s="199" t="s">
        <v>83</v>
      </c>
      <c r="D91" s="199" t="s">
        <v>120</v>
      </c>
      <c r="E91" s="200" t="s">
        <v>579</v>
      </c>
      <c r="F91" s="201" t="s">
        <v>580</v>
      </c>
      <c r="G91" s="202" t="s">
        <v>276</v>
      </c>
      <c r="H91" s="203">
        <v>13.343</v>
      </c>
      <c r="I91" s="204"/>
      <c r="J91" s="205">
        <f>ROUND(I91*H91,2)</f>
        <v>0</v>
      </c>
      <c r="K91" s="201" t="s">
        <v>385</v>
      </c>
      <c r="L91" s="47"/>
      <c r="M91" s="206" t="s">
        <v>19</v>
      </c>
      <c r="N91" s="207" t="s">
        <v>46</v>
      </c>
      <c r="O91" s="87"/>
      <c r="P91" s="208">
        <f>O91*H91</f>
        <v>0</v>
      </c>
      <c r="Q91" s="208">
        <v>0.0053099999999999996</v>
      </c>
      <c r="R91" s="208">
        <f>Q91*H91</f>
        <v>0.07085132999999999</v>
      </c>
      <c r="S91" s="208">
        <v>0</v>
      </c>
      <c r="T91" s="209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10" t="s">
        <v>118</v>
      </c>
      <c r="AT91" s="210" t="s">
        <v>120</v>
      </c>
      <c r="AU91" s="210" t="s">
        <v>85</v>
      </c>
      <c r="AY91" s="20" t="s">
        <v>119</v>
      </c>
      <c r="BE91" s="211">
        <f>IF(N91="základní",J91,0)</f>
        <v>0</v>
      </c>
      <c r="BF91" s="211">
        <f>IF(N91="snížená",J91,0)</f>
        <v>0</v>
      </c>
      <c r="BG91" s="211">
        <f>IF(N91="zákl. přenesená",J91,0)</f>
        <v>0</v>
      </c>
      <c r="BH91" s="211">
        <f>IF(N91="sníž. přenesená",J91,0)</f>
        <v>0</v>
      </c>
      <c r="BI91" s="211">
        <f>IF(N91="nulová",J91,0)</f>
        <v>0</v>
      </c>
      <c r="BJ91" s="20" t="s">
        <v>83</v>
      </c>
      <c r="BK91" s="211">
        <f>ROUND(I91*H91,2)</f>
        <v>0</v>
      </c>
      <c r="BL91" s="20" t="s">
        <v>118</v>
      </c>
      <c r="BM91" s="210" t="s">
        <v>581</v>
      </c>
    </row>
    <row r="92" s="2" customFormat="1">
      <c r="A92" s="41"/>
      <c r="B92" s="42"/>
      <c r="C92" s="43"/>
      <c r="D92" s="225" t="s">
        <v>388</v>
      </c>
      <c r="E92" s="43"/>
      <c r="F92" s="226" t="s">
        <v>582</v>
      </c>
      <c r="G92" s="43"/>
      <c r="H92" s="43"/>
      <c r="I92" s="227"/>
      <c r="J92" s="43"/>
      <c r="K92" s="43"/>
      <c r="L92" s="47"/>
      <c r="M92" s="228"/>
      <c r="N92" s="229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388</v>
      </c>
      <c r="AU92" s="20" t="s">
        <v>85</v>
      </c>
    </row>
    <row r="93" s="15" customFormat="1">
      <c r="A93" s="15"/>
      <c r="B93" s="254"/>
      <c r="C93" s="255"/>
      <c r="D93" s="232" t="s">
        <v>395</v>
      </c>
      <c r="E93" s="256" t="s">
        <v>19</v>
      </c>
      <c r="F93" s="257" t="s">
        <v>583</v>
      </c>
      <c r="G93" s="255"/>
      <c r="H93" s="256" t="s">
        <v>19</v>
      </c>
      <c r="I93" s="258"/>
      <c r="J93" s="255"/>
      <c r="K93" s="255"/>
      <c r="L93" s="259"/>
      <c r="M93" s="260"/>
      <c r="N93" s="261"/>
      <c r="O93" s="261"/>
      <c r="P93" s="261"/>
      <c r="Q93" s="261"/>
      <c r="R93" s="261"/>
      <c r="S93" s="261"/>
      <c r="T93" s="262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T93" s="263" t="s">
        <v>395</v>
      </c>
      <c r="AU93" s="263" t="s">
        <v>85</v>
      </c>
      <c r="AV93" s="15" t="s">
        <v>83</v>
      </c>
      <c r="AW93" s="15" t="s">
        <v>35</v>
      </c>
      <c r="AX93" s="15" t="s">
        <v>75</v>
      </c>
      <c r="AY93" s="263" t="s">
        <v>119</v>
      </c>
    </row>
    <row r="94" s="13" customFormat="1">
      <c r="A94" s="13"/>
      <c r="B94" s="230"/>
      <c r="C94" s="231"/>
      <c r="D94" s="232" t="s">
        <v>395</v>
      </c>
      <c r="E94" s="233" t="s">
        <v>19</v>
      </c>
      <c r="F94" s="234" t="s">
        <v>584</v>
      </c>
      <c r="G94" s="231"/>
      <c r="H94" s="235">
        <v>13.343</v>
      </c>
      <c r="I94" s="236"/>
      <c r="J94" s="231"/>
      <c r="K94" s="231"/>
      <c r="L94" s="237"/>
      <c r="M94" s="238"/>
      <c r="N94" s="239"/>
      <c r="O94" s="239"/>
      <c r="P94" s="239"/>
      <c r="Q94" s="239"/>
      <c r="R94" s="239"/>
      <c r="S94" s="239"/>
      <c r="T94" s="240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1" t="s">
        <v>395</v>
      </c>
      <c r="AU94" s="241" t="s">
        <v>85</v>
      </c>
      <c r="AV94" s="13" t="s">
        <v>85</v>
      </c>
      <c r="AW94" s="13" t="s">
        <v>35</v>
      </c>
      <c r="AX94" s="13" t="s">
        <v>75</v>
      </c>
      <c r="AY94" s="241" t="s">
        <v>119</v>
      </c>
    </row>
    <row r="95" s="16" customFormat="1">
      <c r="A95" s="16"/>
      <c r="B95" s="264"/>
      <c r="C95" s="265"/>
      <c r="D95" s="232" t="s">
        <v>395</v>
      </c>
      <c r="E95" s="266" t="s">
        <v>565</v>
      </c>
      <c r="F95" s="267" t="s">
        <v>585</v>
      </c>
      <c r="G95" s="265"/>
      <c r="H95" s="268">
        <v>13.343</v>
      </c>
      <c r="I95" s="269"/>
      <c r="J95" s="265"/>
      <c r="K95" s="265"/>
      <c r="L95" s="270"/>
      <c r="M95" s="271"/>
      <c r="N95" s="272"/>
      <c r="O95" s="272"/>
      <c r="P95" s="272"/>
      <c r="Q95" s="272"/>
      <c r="R95" s="272"/>
      <c r="S95" s="272"/>
      <c r="T95" s="273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T95" s="274" t="s">
        <v>395</v>
      </c>
      <c r="AU95" s="274" t="s">
        <v>85</v>
      </c>
      <c r="AV95" s="16" t="s">
        <v>129</v>
      </c>
      <c r="AW95" s="16" t="s">
        <v>35</v>
      </c>
      <c r="AX95" s="16" t="s">
        <v>75</v>
      </c>
      <c r="AY95" s="274" t="s">
        <v>119</v>
      </c>
    </row>
    <row r="96" s="14" customFormat="1">
      <c r="A96" s="14"/>
      <c r="B96" s="242"/>
      <c r="C96" s="243"/>
      <c r="D96" s="232" t="s">
        <v>395</v>
      </c>
      <c r="E96" s="244" t="s">
        <v>19</v>
      </c>
      <c r="F96" s="245" t="s">
        <v>397</v>
      </c>
      <c r="G96" s="243"/>
      <c r="H96" s="246">
        <v>13.343</v>
      </c>
      <c r="I96" s="247"/>
      <c r="J96" s="243"/>
      <c r="K96" s="243"/>
      <c r="L96" s="248"/>
      <c r="M96" s="249"/>
      <c r="N96" s="250"/>
      <c r="O96" s="250"/>
      <c r="P96" s="250"/>
      <c r="Q96" s="250"/>
      <c r="R96" s="250"/>
      <c r="S96" s="250"/>
      <c r="T96" s="251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2" t="s">
        <v>395</v>
      </c>
      <c r="AU96" s="252" t="s">
        <v>85</v>
      </c>
      <c r="AV96" s="14" t="s">
        <v>118</v>
      </c>
      <c r="AW96" s="14" t="s">
        <v>35</v>
      </c>
      <c r="AX96" s="14" t="s">
        <v>83</v>
      </c>
      <c r="AY96" s="252" t="s">
        <v>119</v>
      </c>
    </row>
    <row r="97" s="2" customFormat="1" ht="24.15" customHeight="1">
      <c r="A97" s="41"/>
      <c r="B97" s="42"/>
      <c r="C97" s="199" t="s">
        <v>85</v>
      </c>
      <c r="D97" s="199" t="s">
        <v>120</v>
      </c>
      <c r="E97" s="200" t="s">
        <v>586</v>
      </c>
      <c r="F97" s="201" t="s">
        <v>587</v>
      </c>
      <c r="G97" s="202" t="s">
        <v>276</v>
      </c>
      <c r="H97" s="203">
        <v>49.479999999999997</v>
      </c>
      <c r="I97" s="204"/>
      <c r="J97" s="205">
        <f>ROUND(I97*H97,2)</f>
        <v>0</v>
      </c>
      <c r="K97" s="201" t="s">
        <v>385</v>
      </c>
      <c r="L97" s="47"/>
      <c r="M97" s="206" t="s">
        <v>19</v>
      </c>
      <c r="N97" s="207" t="s">
        <v>46</v>
      </c>
      <c r="O97" s="87"/>
      <c r="P97" s="208">
        <f>O97*H97</f>
        <v>0</v>
      </c>
      <c r="Q97" s="208">
        <v>0.0053099999999999996</v>
      </c>
      <c r="R97" s="208">
        <f>Q97*H97</f>
        <v>0.26273879999999994</v>
      </c>
      <c r="S97" s="208">
        <v>0</v>
      </c>
      <c r="T97" s="209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10" t="s">
        <v>118</v>
      </c>
      <c r="AT97" s="210" t="s">
        <v>120</v>
      </c>
      <c r="AU97" s="210" t="s">
        <v>85</v>
      </c>
      <c r="AY97" s="20" t="s">
        <v>119</v>
      </c>
      <c r="BE97" s="211">
        <f>IF(N97="základní",J97,0)</f>
        <v>0</v>
      </c>
      <c r="BF97" s="211">
        <f>IF(N97="snížená",J97,0)</f>
        <v>0</v>
      </c>
      <c r="BG97" s="211">
        <f>IF(N97="zákl. přenesená",J97,0)</f>
        <v>0</v>
      </c>
      <c r="BH97" s="211">
        <f>IF(N97="sníž. přenesená",J97,0)</f>
        <v>0</v>
      </c>
      <c r="BI97" s="211">
        <f>IF(N97="nulová",J97,0)</f>
        <v>0</v>
      </c>
      <c r="BJ97" s="20" t="s">
        <v>83</v>
      </c>
      <c r="BK97" s="211">
        <f>ROUND(I97*H97,2)</f>
        <v>0</v>
      </c>
      <c r="BL97" s="20" t="s">
        <v>118</v>
      </c>
      <c r="BM97" s="210" t="s">
        <v>588</v>
      </c>
    </row>
    <row r="98" s="2" customFormat="1">
      <c r="A98" s="41"/>
      <c r="B98" s="42"/>
      <c r="C98" s="43"/>
      <c r="D98" s="225" t="s">
        <v>388</v>
      </c>
      <c r="E98" s="43"/>
      <c r="F98" s="226" t="s">
        <v>589</v>
      </c>
      <c r="G98" s="43"/>
      <c r="H98" s="43"/>
      <c r="I98" s="227"/>
      <c r="J98" s="43"/>
      <c r="K98" s="43"/>
      <c r="L98" s="47"/>
      <c r="M98" s="228"/>
      <c r="N98" s="229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388</v>
      </c>
      <c r="AU98" s="20" t="s">
        <v>85</v>
      </c>
    </row>
    <row r="99" s="15" customFormat="1">
      <c r="A99" s="15"/>
      <c r="B99" s="254"/>
      <c r="C99" s="255"/>
      <c r="D99" s="232" t="s">
        <v>395</v>
      </c>
      <c r="E99" s="256" t="s">
        <v>19</v>
      </c>
      <c r="F99" s="257" t="s">
        <v>590</v>
      </c>
      <c r="G99" s="255"/>
      <c r="H99" s="256" t="s">
        <v>19</v>
      </c>
      <c r="I99" s="258"/>
      <c r="J99" s="255"/>
      <c r="K99" s="255"/>
      <c r="L99" s="259"/>
      <c r="M99" s="260"/>
      <c r="N99" s="261"/>
      <c r="O99" s="261"/>
      <c r="P99" s="261"/>
      <c r="Q99" s="261"/>
      <c r="R99" s="261"/>
      <c r="S99" s="261"/>
      <c r="T99" s="262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T99" s="263" t="s">
        <v>395</v>
      </c>
      <c r="AU99" s="263" t="s">
        <v>85</v>
      </c>
      <c r="AV99" s="15" t="s">
        <v>83</v>
      </c>
      <c r="AW99" s="15" t="s">
        <v>35</v>
      </c>
      <c r="AX99" s="15" t="s">
        <v>75</v>
      </c>
      <c r="AY99" s="263" t="s">
        <v>119</v>
      </c>
    </row>
    <row r="100" s="13" customFormat="1">
      <c r="A100" s="13"/>
      <c r="B100" s="230"/>
      <c r="C100" s="231"/>
      <c r="D100" s="232" t="s">
        <v>395</v>
      </c>
      <c r="E100" s="233" t="s">
        <v>19</v>
      </c>
      <c r="F100" s="234" t="s">
        <v>591</v>
      </c>
      <c r="G100" s="231"/>
      <c r="H100" s="235">
        <v>58.479999999999997</v>
      </c>
      <c r="I100" s="236"/>
      <c r="J100" s="231"/>
      <c r="K100" s="231"/>
      <c r="L100" s="237"/>
      <c r="M100" s="238"/>
      <c r="N100" s="239"/>
      <c r="O100" s="239"/>
      <c r="P100" s="239"/>
      <c r="Q100" s="239"/>
      <c r="R100" s="239"/>
      <c r="S100" s="239"/>
      <c r="T100" s="240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1" t="s">
        <v>395</v>
      </c>
      <c r="AU100" s="241" t="s">
        <v>85</v>
      </c>
      <c r="AV100" s="13" t="s">
        <v>85</v>
      </c>
      <c r="AW100" s="13" t="s">
        <v>35</v>
      </c>
      <c r="AX100" s="13" t="s">
        <v>75</v>
      </c>
      <c r="AY100" s="241" t="s">
        <v>119</v>
      </c>
    </row>
    <row r="101" s="13" customFormat="1">
      <c r="A101" s="13"/>
      <c r="B101" s="230"/>
      <c r="C101" s="231"/>
      <c r="D101" s="232" t="s">
        <v>395</v>
      </c>
      <c r="E101" s="233" t="s">
        <v>19</v>
      </c>
      <c r="F101" s="234" t="s">
        <v>592</v>
      </c>
      <c r="G101" s="231"/>
      <c r="H101" s="235">
        <v>-9</v>
      </c>
      <c r="I101" s="236"/>
      <c r="J101" s="231"/>
      <c r="K101" s="231"/>
      <c r="L101" s="237"/>
      <c r="M101" s="238"/>
      <c r="N101" s="239"/>
      <c r="O101" s="239"/>
      <c r="P101" s="239"/>
      <c r="Q101" s="239"/>
      <c r="R101" s="239"/>
      <c r="S101" s="239"/>
      <c r="T101" s="240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1" t="s">
        <v>395</v>
      </c>
      <c r="AU101" s="241" t="s">
        <v>85</v>
      </c>
      <c r="AV101" s="13" t="s">
        <v>85</v>
      </c>
      <c r="AW101" s="13" t="s">
        <v>35</v>
      </c>
      <c r="AX101" s="13" t="s">
        <v>75</v>
      </c>
      <c r="AY101" s="241" t="s">
        <v>119</v>
      </c>
    </row>
    <row r="102" s="16" customFormat="1">
      <c r="A102" s="16"/>
      <c r="B102" s="264"/>
      <c r="C102" s="265"/>
      <c r="D102" s="232" t="s">
        <v>395</v>
      </c>
      <c r="E102" s="266" t="s">
        <v>563</v>
      </c>
      <c r="F102" s="267" t="s">
        <v>585</v>
      </c>
      <c r="G102" s="265"/>
      <c r="H102" s="268">
        <v>49.479999999999997</v>
      </c>
      <c r="I102" s="269"/>
      <c r="J102" s="265"/>
      <c r="K102" s="265"/>
      <c r="L102" s="270"/>
      <c r="M102" s="271"/>
      <c r="N102" s="272"/>
      <c r="O102" s="272"/>
      <c r="P102" s="272"/>
      <c r="Q102" s="272"/>
      <c r="R102" s="272"/>
      <c r="S102" s="272"/>
      <c r="T102" s="273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T102" s="274" t="s">
        <v>395</v>
      </c>
      <c r="AU102" s="274" t="s">
        <v>85</v>
      </c>
      <c r="AV102" s="16" t="s">
        <v>129</v>
      </c>
      <c r="AW102" s="16" t="s">
        <v>35</v>
      </c>
      <c r="AX102" s="16" t="s">
        <v>75</v>
      </c>
      <c r="AY102" s="274" t="s">
        <v>119</v>
      </c>
    </row>
    <row r="103" s="14" customFormat="1">
      <c r="A103" s="14"/>
      <c r="B103" s="242"/>
      <c r="C103" s="243"/>
      <c r="D103" s="232" t="s">
        <v>395</v>
      </c>
      <c r="E103" s="244" t="s">
        <v>19</v>
      </c>
      <c r="F103" s="245" t="s">
        <v>397</v>
      </c>
      <c r="G103" s="243"/>
      <c r="H103" s="246">
        <v>49.479999999999997</v>
      </c>
      <c r="I103" s="247"/>
      <c r="J103" s="243"/>
      <c r="K103" s="243"/>
      <c r="L103" s="248"/>
      <c r="M103" s="249"/>
      <c r="N103" s="250"/>
      <c r="O103" s="250"/>
      <c r="P103" s="250"/>
      <c r="Q103" s="250"/>
      <c r="R103" s="250"/>
      <c r="S103" s="250"/>
      <c r="T103" s="251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2" t="s">
        <v>395</v>
      </c>
      <c r="AU103" s="252" t="s">
        <v>85</v>
      </c>
      <c r="AV103" s="14" t="s">
        <v>118</v>
      </c>
      <c r="AW103" s="14" t="s">
        <v>35</v>
      </c>
      <c r="AX103" s="14" t="s">
        <v>83</v>
      </c>
      <c r="AY103" s="252" t="s">
        <v>119</v>
      </c>
    </row>
    <row r="104" s="11" customFormat="1" ht="22.8" customHeight="1">
      <c r="A104" s="11"/>
      <c r="B104" s="185"/>
      <c r="C104" s="186"/>
      <c r="D104" s="187" t="s">
        <v>74</v>
      </c>
      <c r="E104" s="223" t="s">
        <v>153</v>
      </c>
      <c r="F104" s="223" t="s">
        <v>593</v>
      </c>
      <c r="G104" s="186"/>
      <c r="H104" s="186"/>
      <c r="I104" s="189"/>
      <c r="J104" s="224">
        <f>BK104</f>
        <v>0</v>
      </c>
      <c r="K104" s="186"/>
      <c r="L104" s="191"/>
      <c r="M104" s="192"/>
      <c r="N104" s="193"/>
      <c r="O104" s="193"/>
      <c r="P104" s="194">
        <f>SUM(P105:P127)</f>
        <v>0</v>
      </c>
      <c r="Q104" s="193"/>
      <c r="R104" s="194">
        <f>SUM(R105:R127)</f>
        <v>0.017666000000000001</v>
      </c>
      <c r="S104" s="193"/>
      <c r="T104" s="195">
        <f>SUM(T105:T127)</f>
        <v>2.5635599999999998</v>
      </c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R104" s="196" t="s">
        <v>83</v>
      </c>
      <c r="AT104" s="197" t="s">
        <v>74</v>
      </c>
      <c r="AU104" s="197" t="s">
        <v>83</v>
      </c>
      <c r="AY104" s="196" t="s">
        <v>119</v>
      </c>
      <c r="BK104" s="198">
        <f>SUM(BK105:BK127)</f>
        <v>0</v>
      </c>
    </row>
    <row r="105" s="2" customFormat="1" ht="24.15" customHeight="1">
      <c r="A105" s="41"/>
      <c r="B105" s="42"/>
      <c r="C105" s="199" t="s">
        <v>129</v>
      </c>
      <c r="D105" s="199" t="s">
        <v>120</v>
      </c>
      <c r="E105" s="200" t="s">
        <v>594</v>
      </c>
      <c r="F105" s="201" t="s">
        <v>595</v>
      </c>
      <c r="G105" s="202" t="s">
        <v>276</v>
      </c>
      <c r="H105" s="203">
        <v>20</v>
      </c>
      <c r="I105" s="204"/>
      <c r="J105" s="205">
        <f>ROUND(I105*H105,2)</f>
        <v>0</v>
      </c>
      <c r="K105" s="201" t="s">
        <v>385</v>
      </c>
      <c r="L105" s="47"/>
      <c r="M105" s="206" t="s">
        <v>19</v>
      </c>
      <c r="N105" s="207" t="s">
        <v>46</v>
      </c>
      <c r="O105" s="87"/>
      <c r="P105" s="208">
        <f>O105*H105</f>
        <v>0</v>
      </c>
      <c r="Q105" s="208">
        <v>0.00012999999999999999</v>
      </c>
      <c r="R105" s="208">
        <f>Q105*H105</f>
        <v>0.0025999999999999999</v>
      </c>
      <c r="S105" s="208">
        <v>0</v>
      </c>
      <c r="T105" s="209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0" t="s">
        <v>118</v>
      </c>
      <c r="AT105" s="210" t="s">
        <v>120</v>
      </c>
      <c r="AU105" s="210" t="s">
        <v>85</v>
      </c>
      <c r="AY105" s="20" t="s">
        <v>119</v>
      </c>
      <c r="BE105" s="211">
        <f>IF(N105="základní",J105,0)</f>
        <v>0</v>
      </c>
      <c r="BF105" s="211">
        <f>IF(N105="snížená",J105,0)</f>
        <v>0</v>
      </c>
      <c r="BG105" s="211">
        <f>IF(N105="zákl. přenesená",J105,0)</f>
        <v>0</v>
      </c>
      <c r="BH105" s="211">
        <f>IF(N105="sníž. přenesená",J105,0)</f>
        <v>0</v>
      </c>
      <c r="BI105" s="211">
        <f>IF(N105="nulová",J105,0)</f>
        <v>0</v>
      </c>
      <c r="BJ105" s="20" t="s">
        <v>83</v>
      </c>
      <c r="BK105" s="211">
        <f>ROUND(I105*H105,2)</f>
        <v>0</v>
      </c>
      <c r="BL105" s="20" t="s">
        <v>118</v>
      </c>
      <c r="BM105" s="210" t="s">
        <v>596</v>
      </c>
    </row>
    <row r="106" s="2" customFormat="1">
      <c r="A106" s="41"/>
      <c r="B106" s="42"/>
      <c r="C106" s="43"/>
      <c r="D106" s="225" t="s">
        <v>388</v>
      </c>
      <c r="E106" s="43"/>
      <c r="F106" s="226" t="s">
        <v>597</v>
      </c>
      <c r="G106" s="43"/>
      <c r="H106" s="43"/>
      <c r="I106" s="227"/>
      <c r="J106" s="43"/>
      <c r="K106" s="43"/>
      <c r="L106" s="47"/>
      <c r="M106" s="228"/>
      <c r="N106" s="229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388</v>
      </c>
      <c r="AU106" s="20" t="s">
        <v>85</v>
      </c>
    </row>
    <row r="107" s="2" customFormat="1" ht="24.15" customHeight="1">
      <c r="A107" s="41"/>
      <c r="B107" s="42"/>
      <c r="C107" s="199" t="s">
        <v>118</v>
      </c>
      <c r="D107" s="199" t="s">
        <v>120</v>
      </c>
      <c r="E107" s="200" t="s">
        <v>598</v>
      </c>
      <c r="F107" s="201" t="s">
        <v>599</v>
      </c>
      <c r="G107" s="202" t="s">
        <v>600</v>
      </c>
      <c r="H107" s="203">
        <v>1.25</v>
      </c>
      <c r="I107" s="204"/>
      <c r="J107" s="205">
        <f>ROUND(I107*H107,2)</f>
        <v>0</v>
      </c>
      <c r="K107" s="201" t="s">
        <v>385</v>
      </c>
      <c r="L107" s="47"/>
      <c r="M107" s="206" t="s">
        <v>19</v>
      </c>
      <c r="N107" s="207" t="s">
        <v>46</v>
      </c>
      <c r="O107" s="87"/>
      <c r="P107" s="208">
        <f>O107*H107</f>
        <v>0</v>
      </c>
      <c r="Q107" s="208">
        <v>0</v>
      </c>
      <c r="R107" s="208">
        <f>Q107*H107</f>
        <v>0</v>
      </c>
      <c r="S107" s="208">
        <v>1.8</v>
      </c>
      <c r="T107" s="209">
        <f>S107*H107</f>
        <v>2.25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10" t="s">
        <v>118</v>
      </c>
      <c r="AT107" s="210" t="s">
        <v>120</v>
      </c>
      <c r="AU107" s="210" t="s">
        <v>85</v>
      </c>
      <c r="AY107" s="20" t="s">
        <v>119</v>
      </c>
      <c r="BE107" s="211">
        <f>IF(N107="základní",J107,0)</f>
        <v>0</v>
      </c>
      <c r="BF107" s="211">
        <f>IF(N107="snížená",J107,0)</f>
        <v>0</v>
      </c>
      <c r="BG107" s="211">
        <f>IF(N107="zákl. přenesená",J107,0)</f>
        <v>0</v>
      </c>
      <c r="BH107" s="211">
        <f>IF(N107="sníž. přenesená",J107,0)</f>
        <v>0</v>
      </c>
      <c r="BI107" s="211">
        <f>IF(N107="nulová",J107,0)</f>
        <v>0</v>
      </c>
      <c r="BJ107" s="20" t="s">
        <v>83</v>
      </c>
      <c r="BK107" s="211">
        <f>ROUND(I107*H107,2)</f>
        <v>0</v>
      </c>
      <c r="BL107" s="20" t="s">
        <v>118</v>
      </c>
      <c r="BM107" s="210" t="s">
        <v>601</v>
      </c>
    </row>
    <row r="108" s="2" customFormat="1">
      <c r="A108" s="41"/>
      <c r="B108" s="42"/>
      <c r="C108" s="43"/>
      <c r="D108" s="225" t="s">
        <v>388</v>
      </c>
      <c r="E108" s="43"/>
      <c r="F108" s="226" t="s">
        <v>602</v>
      </c>
      <c r="G108" s="43"/>
      <c r="H108" s="43"/>
      <c r="I108" s="227"/>
      <c r="J108" s="43"/>
      <c r="K108" s="43"/>
      <c r="L108" s="47"/>
      <c r="M108" s="228"/>
      <c r="N108" s="229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388</v>
      </c>
      <c r="AU108" s="20" t="s">
        <v>85</v>
      </c>
    </row>
    <row r="109" s="15" customFormat="1">
      <c r="A109" s="15"/>
      <c r="B109" s="254"/>
      <c r="C109" s="255"/>
      <c r="D109" s="232" t="s">
        <v>395</v>
      </c>
      <c r="E109" s="256" t="s">
        <v>19</v>
      </c>
      <c r="F109" s="257" t="s">
        <v>603</v>
      </c>
      <c r="G109" s="255"/>
      <c r="H109" s="256" t="s">
        <v>19</v>
      </c>
      <c r="I109" s="258"/>
      <c r="J109" s="255"/>
      <c r="K109" s="255"/>
      <c r="L109" s="259"/>
      <c r="M109" s="260"/>
      <c r="N109" s="261"/>
      <c r="O109" s="261"/>
      <c r="P109" s="261"/>
      <c r="Q109" s="261"/>
      <c r="R109" s="261"/>
      <c r="S109" s="261"/>
      <c r="T109" s="262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63" t="s">
        <v>395</v>
      </c>
      <c r="AU109" s="263" t="s">
        <v>85</v>
      </c>
      <c r="AV109" s="15" t="s">
        <v>83</v>
      </c>
      <c r="AW109" s="15" t="s">
        <v>35</v>
      </c>
      <c r="AX109" s="15" t="s">
        <v>75</v>
      </c>
      <c r="AY109" s="263" t="s">
        <v>119</v>
      </c>
    </row>
    <row r="110" s="15" customFormat="1">
      <c r="A110" s="15"/>
      <c r="B110" s="254"/>
      <c r="C110" s="255"/>
      <c r="D110" s="232" t="s">
        <v>395</v>
      </c>
      <c r="E110" s="256" t="s">
        <v>19</v>
      </c>
      <c r="F110" s="257" t="s">
        <v>604</v>
      </c>
      <c r="G110" s="255"/>
      <c r="H110" s="256" t="s">
        <v>19</v>
      </c>
      <c r="I110" s="258"/>
      <c r="J110" s="255"/>
      <c r="K110" s="255"/>
      <c r="L110" s="259"/>
      <c r="M110" s="260"/>
      <c r="N110" s="261"/>
      <c r="O110" s="261"/>
      <c r="P110" s="261"/>
      <c r="Q110" s="261"/>
      <c r="R110" s="261"/>
      <c r="S110" s="261"/>
      <c r="T110" s="262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3" t="s">
        <v>395</v>
      </c>
      <c r="AU110" s="263" t="s">
        <v>85</v>
      </c>
      <c r="AV110" s="15" t="s">
        <v>83</v>
      </c>
      <c r="AW110" s="15" t="s">
        <v>35</v>
      </c>
      <c r="AX110" s="15" t="s">
        <v>75</v>
      </c>
      <c r="AY110" s="263" t="s">
        <v>119</v>
      </c>
    </row>
    <row r="111" s="13" customFormat="1">
      <c r="A111" s="13"/>
      <c r="B111" s="230"/>
      <c r="C111" s="231"/>
      <c r="D111" s="232" t="s">
        <v>395</v>
      </c>
      <c r="E111" s="233" t="s">
        <v>19</v>
      </c>
      <c r="F111" s="234" t="s">
        <v>605</v>
      </c>
      <c r="G111" s="231"/>
      <c r="H111" s="235">
        <v>0.625</v>
      </c>
      <c r="I111" s="236"/>
      <c r="J111" s="231"/>
      <c r="K111" s="231"/>
      <c r="L111" s="237"/>
      <c r="M111" s="238"/>
      <c r="N111" s="239"/>
      <c r="O111" s="239"/>
      <c r="P111" s="239"/>
      <c r="Q111" s="239"/>
      <c r="R111" s="239"/>
      <c r="S111" s="239"/>
      <c r="T111" s="240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1" t="s">
        <v>395</v>
      </c>
      <c r="AU111" s="241" t="s">
        <v>85</v>
      </c>
      <c r="AV111" s="13" t="s">
        <v>85</v>
      </c>
      <c r="AW111" s="13" t="s">
        <v>35</v>
      </c>
      <c r="AX111" s="13" t="s">
        <v>75</v>
      </c>
      <c r="AY111" s="241" t="s">
        <v>119</v>
      </c>
    </row>
    <row r="112" s="15" customFormat="1">
      <c r="A112" s="15"/>
      <c r="B112" s="254"/>
      <c r="C112" s="255"/>
      <c r="D112" s="232" t="s">
        <v>395</v>
      </c>
      <c r="E112" s="256" t="s">
        <v>19</v>
      </c>
      <c r="F112" s="257" t="s">
        <v>606</v>
      </c>
      <c r="G112" s="255"/>
      <c r="H112" s="256" t="s">
        <v>19</v>
      </c>
      <c r="I112" s="258"/>
      <c r="J112" s="255"/>
      <c r="K112" s="255"/>
      <c r="L112" s="259"/>
      <c r="M112" s="260"/>
      <c r="N112" s="261"/>
      <c r="O112" s="261"/>
      <c r="P112" s="261"/>
      <c r="Q112" s="261"/>
      <c r="R112" s="261"/>
      <c r="S112" s="261"/>
      <c r="T112" s="262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63" t="s">
        <v>395</v>
      </c>
      <c r="AU112" s="263" t="s">
        <v>85</v>
      </c>
      <c r="AV112" s="15" t="s">
        <v>83</v>
      </c>
      <c r="AW112" s="15" t="s">
        <v>35</v>
      </c>
      <c r="AX112" s="15" t="s">
        <v>75</v>
      </c>
      <c r="AY112" s="263" t="s">
        <v>119</v>
      </c>
    </row>
    <row r="113" s="13" customFormat="1">
      <c r="A113" s="13"/>
      <c r="B113" s="230"/>
      <c r="C113" s="231"/>
      <c r="D113" s="232" t="s">
        <v>395</v>
      </c>
      <c r="E113" s="233" t="s">
        <v>19</v>
      </c>
      <c r="F113" s="234" t="s">
        <v>605</v>
      </c>
      <c r="G113" s="231"/>
      <c r="H113" s="235">
        <v>0.625</v>
      </c>
      <c r="I113" s="236"/>
      <c r="J113" s="231"/>
      <c r="K113" s="231"/>
      <c r="L113" s="237"/>
      <c r="M113" s="238"/>
      <c r="N113" s="239"/>
      <c r="O113" s="239"/>
      <c r="P113" s="239"/>
      <c r="Q113" s="239"/>
      <c r="R113" s="239"/>
      <c r="S113" s="239"/>
      <c r="T113" s="240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1" t="s">
        <v>395</v>
      </c>
      <c r="AU113" s="241" t="s">
        <v>85</v>
      </c>
      <c r="AV113" s="13" t="s">
        <v>85</v>
      </c>
      <c r="AW113" s="13" t="s">
        <v>35</v>
      </c>
      <c r="AX113" s="13" t="s">
        <v>75</v>
      </c>
      <c r="AY113" s="241" t="s">
        <v>119</v>
      </c>
    </row>
    <row r="114" s="14" customFormat="1">
      <c r="A114" s="14"/>
      <c r="B114" s="242"/>
      <c r="C114" s="243"/>
      <c r="D114" s="232" t="s">
        <v>395</v>
      </c>
      <c r="E114" s="244" t="s">
        <v>19</v>
      </c>
      <c r="F114" s="245" t="s">
        <v>397</v>
      </c>
      <c r="G114" s="243"/>
      <c r="H114" s="246">
        <v>1.25</v>
      </c>
      <c r="I114" s="247"/>
      <c r="J114" s="243"/>
      <c r="K114" s="243"/>
      <c r="L114" s="248"/>
      <c r="M114" s="249"/>
      <c r="N114" s="250"/>
      <c r="O114" s="250"/>
      <c r="P114" s="250"/>
      <c r="Q114" s="250"/>
      <c r="R114" s="250"/>
      <c r="S114" s="250"/>
      <c r="T114" s="251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2" t="s">
        <v>395</v>
      </c>
      <c r="AU114" s="252" t="s">
        <v>85</v>
      </c>
      <c r="AV114" s="14" t="s">
        <v>118</v>
      </c>
      <c r="AW114" s="14" t="s">
        <v>35</v>
      </c>
      <c r="AX114" s="14" t="s">
        <v>83</v>
      </c>
      <c r="AY114" s="252" t="s">
        <v>119</v>
      </c>
    </row>
    <row r="115" s="2" customFormat="1" ht="24.15" customHeight="1">
      <c r="A115" s="41"/>
      <c r="B115" s="42"/>
      <c r="C115" s="199" t="s">
        <v>136</v>
      </c>
      <c r="D115" s="199" t="s">
        <v>120</v>
      </c>
      <c r="E115" s="200" t="s">
        <v>607</v>
      </c>
      <c r="F115" s="201" t="s">
        <v>608</v>
      </c>
      <c r="G115" s="202" t="s">
        <v>231</v>
      </c>
      <c r="H115" s="203">
        <v>1.8</v>
      </c>
      <c r="I115" s="204"/>
      <c r="J115" s="205">
        <f>ROUND(I115*H115,2)</f>
        <v>0</v>
      </c>
      <c r="K115" s="201" t="s">
        <v>385</v>
      </c>
      <c r="L115" s="47"/>
      <c r="M115" s="206" t="s">
        <v>19</v>
      </c>
      <c r="N115" s="207" t="s">
        <v>46</v>
      </c>
      <c r="O115" s="87"/>
      <c r="P115" s="208">
        <f>O115*H115</f>
        <v>0</v>
      </c>
      <c r="Q115" s="208">
        <v>0.0010499999999999999</v>
      </c>
      <c r="R115" s="208">
        <f>Q115*H115</f>
        <v>0.00189</v>
      </c>
      <c r="S115" s="208">
        <v>0.0061999999999999998</v>
      </c>
      <c r="T115" s="209">
        <f>S115*H115</f>
        <v>0.01116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10" t="s">
        <v>118</v>
      </c>
      <c r="AT115" s="210" t="s">
        <v>120</v>
      </c>
      <c r="AU115" s="210" t="s">
        <v>85</v>
      </c>
      <c r="AY115" s="20" t="s">
        <v>119</v>
      </c>
      <c r="BE115" s="211">
        <f>IF(N115="základní",J115,0)</f>
        <v>0</v>
      </c>
      <c r="BF115" s="211">
        <f>IF(N115="snížená",J115,0)</f>
        <v>0</v>
      </c>
      <c r="BG115" s="211">
        <f>IF(N115="zákl. přenesená",J115,0)</f>
        <v>0</v>
      </c>
      <c r="BH115" s="211">
        <f>IF(N115="sníž. přenesená",J115,0)</f>
        <v>0</v>
      </c>
      <c r="BI115" s="211">
        <f>IF(N115="nulová",J115,0)</f>
        <v>0</v>
      </c>
      <c r="BJ115" s="20" t="s">
        <v>83</v>
      </c>
      <c r="BK115" s="211">
        <f>ROUND(I115*H115,2)</f>
        <v>0</v>
      </c>
      <c r="BL115" s="20" t="s">
        <v>118</v>
      </c>
      <c r="BM115" s="210" t="s">
        <v>609</v>
      </c>
    </row>
    <row r="116" s="2" customFormat="1">
      <c r="A116" s="41"/>
      <c r="B116" s="42"/>
      <c r="C116" s="43"/>
      <c r="D116" s="225" t="s">
        <v>388</v>
      </c>
      <c r="E116" s="43"/>
      <c r="F116" s="226" t="s">
        <v>610</v>
      </c>
      <c r="G116" s="43"/>
      <c r="H116" s="43"/>
      <c r="I116" s="227"/>
      <c r="J116" s="43"/>
      <c r="K116" s="43"/>
      <c r="L116" s="47"/>
      <c r="M116" s="228"/>
      <c r="N116" s="229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388</v>
      </c>
      <c r="AU116" s="20" t="s">
        <v>85</v>
      </c>
    </row>
    <row r="117" s="15" customFormat="1">
      <c r="A117" s="15"/>
      <c r="B117" s="254"/>
      <c r="C117" s="255"/>
      <c r="D117" s="232" t="s">
        <v>395</v>
      </c>
      <c r="E117" s="256" t="s">
        <v>19</v>
      </c>
      <c r="F117" s="257" t="s">
        <v>611</v>
      </c>
      <c r="G117" s="255"/>
      <c r="H117" s="256" t="s">
        <v>19</v>
      </c>
      <c r="I117" s="258"/>
      <c r="J117" s="255"/>
      <c r="K117" s="255"/>
      <c r="L117" s="259"/>
      <c r="M117" s="260"/>
      <c r="N117" s="261"/>
      <c r="O117" s="261"/>
      <c r="P117" s="261"/>
      <c r="Q117" s="261"/>
      <c r="R117" s="261"/>
      <c r="S117" s="261"/>
      <c r="T117" s="262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63" t="s">
        <v>395</v>
      </c>
      <c r="AU117" s="263" t="s">
        <v>85</v>
      </c>
      <c r="AV117" s="15" t="s">
        <v>83</v>
      </c>
      <c r="AW117" s="15" t="s">
        <v>35</v>
      </c>
      <c r="AX117" s="15" t="s">
        <v>75</v>
      </c>
      <c r="AY117" s="263" t="s">
        <v>119</v>
      </c>
    </row>
    <row r="118" s="13" customFormat="1">
      <c r="A118" s="13"/>
      <c r="B118" s="230"/>
      <c r="C118" s="231"/>
      <c r="D118" s="232" t="s">
        <v>395</v>
      </c>
      <c r="E118" s="233" t="s">
        <v>19</v>
      </c>
      <c r="F118" s="234" t="s">
        <v>612</v>
      </c>
      <c r="G118" s="231"/>
      <c r="H118" s="235">
        <v>0.59999999999999998</v>
      </c>
      <c r="I118" s="236"/>
      <c r="J118" s="231"/>
      <c r="K118" s="231"/>
      <c r="L118" s="237"/>
      <c r="M118" s="238"/>
      <c r="N118" s="239"/>
      <c r="O118" s="239"/>
      <c r="P118" s="239"/>
      <c r="Q118" s="239"/>
      <c r="R118" s="239"/>
      <c r="S118" s="239"/>
      <c r="T118" s="240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1" t="s">
        <v>395</v>
      </c>
      <c r="AU118" s="241" t="s">
        <v>85</v>
      </c>
      <c r="AV118" s="13" t="s">
        <v>85</v>
      </c>
      <c r="AW118" s="13" t="s">
        <v>35</v>
      </c>
      <c r="AX118" s="13" t="s">
        <v>75</v>
      </c>
      <c r="AY118" s="241" t="s">
        <v>119</v>
      </c>
    </row>
    <row r="119" s="13" customFormat="1">
      <c r="A119" s="13"/>
      <c r="B119" s="230"/>
      <c r="C119" s="231"/>
      <c r="D119" s="232" t="s">
        <v>395</v>
      </c>
      <c r="E119" s="233" t="s">
        <v>19</v>
      </c>
      <c r="F119" s="234" t="s">
        <v>613</v>
      </c>
      <c r="G119" s="231"/>
      <c r="H119" s="235">
        <v>1.2</v>
      </c>
      <c r="I119" s="236"/>
      <c r="J119" s="231"/>
      <c r="K119" s="231"/>
      <c r="L119" s="237"/>
      <c r="M119" s="238"/>
      <c r="N119" s="239"/>
      <c r="O119" s="239"/>
      <c r="P119" s="239"/>
      <c r="Q119" s="239"/>
      <c r="R119" s="239"/>
      <c r="S119" s="239"/>
      <c r="T119" s="240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1" t="s">
        <v>395</v>
      </c>
      <c r="AU119" s="241" t="s">
        <v>85</v>
      </c>
      <c r="AV119" s="13" t="s">
        <v>85</v>
      </c>
      <c r="AW119" s="13" t="s">
        <v>35</v>
      </c>
      <c r="AX119" s="13" t="s">
        <v>75</v>
      </c>
      <c r="AY119" s="241" t="s">
        <v>119</v>
      </c>
    </row>
    <row r="120" s="14" customFormat="1">
      <c r="A120" s="14"/>
      <c r="B120" s="242"/>
      <c r="C120" s="243"/>
      <c r="D120" s="232" t="s">
        <v>395</v>
      </c>
      <c r="E120" s="244" t="s">
        <v>19</v>
      </c>
      <c r="F120" s="245" t="s">
        <v>397</v>
      </c>
      <c r="G120" s="243"/>
      <c r="H120" s="246">
        <v>1.7999999999999998</v>
      </c>
      <c r="I120" s="247"/>
      <c r="J120" s="243"/>
      <c r="K120" s="243"/>
      <c r="L120" s="248"/>
      <c r="M120" s="249"/>
      <c r="N120" s="250"/>
      <c r="O120" s="250"/>
      <c r="P120" s="250"/>
      <c r="Q120" s="250"/>
      <c r="R120" s="250"/>
      <c r="S120" s="250"/>
      <c r="T120" s="251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2" t="s">
        <v>395</v>
      </c>
      <c r="AU120" s="252" t="s">
        <v>85</v>
      </c>
      <c r="AV120" s="14" t="s">
        <v>118</v>
      </c>
      <c r="AW120" s="14" t="s">
        <v>35</v>
      </c>
      <c r="AX120" s="14" t="s">
        <v>83</v>
      </c>
      <c r="AY120" s="252" t="s">
        <v>119</v>
      </c>
    </row>
    <row r="121" s="2" customFormat="1" ht="24.15" customHeight="1">
      <c r="A121" s="41"/>
      <c r="B121" s="42"/>
      <c r="C121" s="199" t="s">
        <v>140</v>
      </c>
      <c r="D121" s="199" t="s">
        <v>120</v>
      </c>
      <c r="E121" s="200" t="s">
        <v>614</v>
      </c>
      <c r="F121" s="201" t="s">
        <v>615</v>
      </c>
      <c r="G121" s="202" t="s">
        <v>231</v>
      </c>
      <c r="H121" s="203">
        <v>5.4000000000000004</v>
      </c>
      <c r="I121" s="204"/>
      <c r="J121" s="205">
        <f>ROUND(I121*H121,2)</f>
        <v>0</v>
      </c>
      <c r="K121" s="201" t="s">
        <v>385</v>
      </c>
      <c r="L121" s="47"/>
      <c r="M121" s="206" t="s">
        <v>19</v>
      </c>
      <c r="N121" s="207" t="s">
        <v>46</v>
      </c>
      <c r="O121" s="87"/>
      <c r="P121" s="208">
        <f>O121*H121</f>
        <v>0</v>
      </c>
      <c r="Q121" s="208">
        <v>0.0024399999999999999</v>
      </c>
      <c r="R121" s="208">
        <f>Q121*H121</f>
        <v>0.013176</v>
      </c>
      <c r="S121" s="208">
        <v>0.056000000000000001</v>
      </c>
      <c r="T121" s="209">
        <f>S121*H121</f>
        <v>0.3024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10" t="s">
        <v>118</v>
      </c>
      <c r="AT121" s="210" t="s">
        <v>120</v>
      </c>
      <c r="AU121" s="210" t="s">
        <v>85</v>
      </c>
      <c r="AY121" s="20" t="s">
        <v>119</v>
      </c>
      <c r="BE121" s="211">
        <f>IF(N121="základní",J121,0)</f>
        <v>0</v>
      </c>
      <c r="BF121" s="211">
        <f>IF(N121="snížená",J121,0)</f>
        <v>0</v>
      </c>
      <c r="BG121" s="211">
        <f>IF(N121="zákl. přenesená",J121,0)</f>
        <v>0</v>
      </c>
      <c r="BH121" s="211">
        <f>IF(N121="sníž. přenesená",J121,0)</f>
        <v>0</v>
      </c>
      <c r="BI121" s="211">
        <f>IF(N121="nulová",J121,0)</f>
        <v>0</v>
      </c>
      <c r="BJ121" s="20" t="s">
        <v>83</v>
      </c>
      <c r="BK121" s="211">
        <f>ROUND(I121*H121,2)</f>
        <v>0</v>
      </c>
      <c r="BL121" s="20" t="s">
        <v>118</v>
      </c>
      <c r="BM121" s="210" t="s">
        <v>616</v>
      </c>
    </row>
    <row r="122" s="2" customFormat="1">
      <c r="A122" s="41"/>
      <c r="B122" s="42"/>
      <c r="C122" s="43"/>
      <c r="D122" s="225" t="s">
        <v>388</v>
      </c>
      <c r="E122" s="43"/>
      <c r="F122" s="226" t="s">
        <v>617</v>
      </c>
      <c r="G122" s="43"/>
      <c r="H122" s="43"/>
      <c r="I122" s="227"/>
      <c r="J122" s="43"/>
      <c r="K122" s="43"/>
      <c r="L122" s="47"/>
      <c r="M122" s="228"/>
      <c r="N122" s="229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388</v>
      </c>
      <c r="AU122" s="20" t="s">
        <v>85</v>
      </c>
    </row>
    <row r="123" s="15" customFormat="1">
      <c r="A123" s="15"/>
      <c r="B123" s="254"/>
      <c r="C123" s="255"/>
      <c r="D123" s="232" t="s">
        <v>395</v>
      </c>
      <c r="E123" s="256" t="s">
        <v>19</v>
      </c>
      <c r="F123" s="257" t="s">
        <v>611</v>
      </c>
      <c r="G123" s="255"/>
      <c r="H123" s="256" t="s">
        <v>19</v>
      </c>
      <c r="I123" s="258"/>
      <c r="J123" s="255"/>
      <c r="K123" s="255"/>
      <c r="L123" s="259"/>
      <c r="M123" s="260"/>
      <c r="N123" s="261"/>
      <c r="O123" s="261"/>
      <c r="P123" s="261"/>
      <c r="Q123" s="261"/>
      <c r="R123" s="261"/>
      <c r="S123" s="261"/>
      <c r="T123" s="262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63" t="s">
        <v>395</v>
      </c>
      <c r="AU123" s="263" t="s">
        <v>85</v>
      </c>
      <c r="AV123" s="15" t="s">
        <v>83</v>
      </c>
      <c r="AW123" s="15" t="s">
        <v>35</v>
      </c>
      <c r="AX123" s="15" t="s">
        <v>75</v>
      </c>
      <c r="AY123" s="263" t="s">
        <v>119</v>
      </c>
    </row>
    <row r="124" s="13" customFormat="1">
      <c r="A124" s="13"/>
      <c r="B124" s="230"/>
      <c r="C124" s="231"/>
      <c r="D124" s="232" t="s">
        <v>395</v>
      </c>
      <c r="E124" s="233" t="s">
        <v>19</v>
      </c>
      <c r="F124" s="234" t="s">
        <v>618</v>
      </c>
      <c r="G124" s="231"/>
      <c r="H124" s="235">
        <v>1.8</v>
      </c>
      <c r="I124" s="236"/>
      <c r="J124" s="231"/>
      <c r="K124" s="231"/>
      <c r="L124" s="237"/>
      <c r="M124" s="238"/>
      <c r="N124" s="239"/>
      <c r="O124" s="239"/>
      <c r="P124" s="239"/>
      <c r="Q124" s="239"/>
      <c r="R124" s="239"/>
      <c r="S124" s="239"/>
      <c r="T124" s="240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1" t="s">
        <v>395</v>
      </c>
      <c r="AU124" s="241" t="s">
        <v>85</v>
      </c>
      <c r="AV124" s="13" t="s">
        <v>85</v>
      </c>
      <c r="AW124" s="13" t="s">
        <v>35</v>
      </c>
      <c r="AX124" s="13" t="s">
        <v>75</v>
      </c>
      <c r="AY124" s="241" t="s">
        <v>119</v>
      </c>
    </row>
    <row r="125" s="13" customFormat="1">
      <c r="A125" s="13"/>
      <c r="B125" s="230"/>
      <c r="C125" s="231"/>
      <c r="D125" s="232" t="s">
        <v>395</v>
      </c>
      <c r="E125" s="233" t="s">
        <v>19</v>
      </c>
      <c r="F125" s="234" t="s">
        <v>619</v>
      </c>
      <c r="G125" s="231"/>
      <c r="H125" s="235">
        <v>3.6000000000000001</v>
      </c>
      <c r="I125" s="236"/>
      <c r="J125" s="231"/>
      <c r="K125" s="231"/>
      <c r="L125" s="237"/>
      <c r="M125" s="238"/>
      <c r="N125" s="239"/>
      <c r="O125" s="239"/>
      <c r="P125" s="239"/>
      <c r="Q125" s="239"/>
      <c r="R125" s="239"/>
      <c r="S125" s="239"/>
      <c r="T125" s="240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1" t="s">
        <v>395</v>
      </c>
      <c r="AU125" s="241" t="s">
        <v>85</v>
      </c>
      <c r="AV125" s="13" t="s">
        <v>85</v>
      </c>
      <c r="AW125" s="13" t="s">
        <v>35</v>
      </c>
      <c r="AX125" s="13" t="s">
        <v>75</v>
      </c>
      <c r="AY125" s="241" t="s">
        <v>119</v>
      </c>
    </row>
    <row r="126" s="14" customFormat="1">
      <c r="A126" s="14"/>
      <c r="B126" s="242"/>
      <c r="C126" s="243"/>
      <c r="D126" s="232" t="s">
        <v>395</v>
      </c>
      <c r="E126" s="244" t="s">
        <v>19</v>
      </c>
      <c r="F126" s="245" t="s">
        <v>397</v>
      </c>
      <c r="G126" s="243"/>
      <c r="H126" s="246">
        <v>5.4000000000000004</v>
      </c>
      <c r="I126" s="247"/>
      <c r="J126" s="243"/>
      <c r="K126" s="243"/>
      <c r="L126" s="248"/>
      <c r="M126" s="249"/>
      <c r="N126" s="250"/>
      <c r="O126" s="250"/>
      <c r="P126" s="250"/>
      <c r="Q126" s="250"/>
      <c r="R126" s="250"/>
      <c r="S126" s="250"/>
      <c r="T126" s="251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2" t="s">
        <v>395</v>
      </c>
      <c r="AU126" s="252" t="s">
        <v>85</v>
      </c>
      <c r="AV126" s="14" t="s">
        <v>118</v>
      </c>
      <c r="AW126" s="14" t="s">
        <v>35</v>
      </c>
      <c r="AX126" s="14" t="s">
        <v>83</v>
      </c>
      <c r="AY126" s="252" t="s">
        <v>119</v>
      </c>
    </row>
    <row r="127" s="2" customFormat="1" ht="16.5" customHeight="1">
      <c r="A127" s="41"/>
      <c r="B127" s="42"/>
      <c r="C127" s="199" t="s">
        <v>144</v>
      </c>
      <c r="D127" s="199" t="s">
        <v>120</v>
      </c>
      <c r="E127" s="200" t="s">
        <v>620</v>
      </c>
      <c r="F127" s="201" t="s">
        <v>621</v>
      </c>
      <c r="G127" s="202" t="s">
        <v>231</v>
      </c>
      <c r="H127" s="203">
        <v>25</v>
      </c>
      <c r="I127" s="204"/>
      <c r="J127" s="205">
        <f>ROUND(I127*H127,2)</f>
        <v>0</v>
      </c>
      <c r="K127" s="201" t="s">
        <v>19</v>
      </c>
      <c r="L127" s="47"/>
      <c r="M127" s="206" t="s">
        <v>19</v>
      </c>
      <c r="N127" s="207" t="s">
        <v>46</v>
      </c>
      <c r="O127" s="87"/>
      <c r="P127" s="208">
        <f>O127*H127</f>
        <v>0</v>
      </c>
      <c r="Q127" s="208">
        <v>0</v>
      </c>
      <c r="R127" s="208">
        <f>Q127*H127</f>
        <v>0</v>
      </c>
      <c r="S127" s="208">
        <v>0</v>
      </c>
      <c r="T127" s="209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10" t="s">
        <v>118</v>
      </c>
      <c r="AT127" s="210" t="s">
        <v>120</v>
      </c>
      <c r="AU127" s="210" t="s">
        <v>85</v>
      </c>
      <c r="AY127" s="20" t="s">
        <v>119</v>
      </c>
      <c r="BE127" s="211">
        <f>IF(N127="základní",J127,0)</f>
        <v>0</v>
      </c>
      <c r="BF127" s="211">
        <f>IF(N127="snížená",J127,0)</f>
        <v>0</v>
      </c>
      <c r="BG127" s="211">
        <f>IF(N127="zákl. přenesená",J127,0)</f>
        <v>0</v>
      </c>
      <c r="BH127" s="211">
        <f>IF(N127="sníž. přenesená",J127,0)</f>
        <v>0</v>
      </c>
      <c r="BI127" s="211">
        <f>IF(N127="nulová",J127,0)</f>
        <v>0</v>
      </c>
      <c r="BJ127" s="20" t="s">
        <v>83</v>
      </c>
      <c r="BK127" s="211">
        <f>ROUND(I127*H127,2)</f>
        <v>0</v>
      </c>
      <c r="BL127" s="20" t="s">
        <v>118</v>
      </c>
      <c r="BM127" s="210" t="s">
        <v>622</v>
      </c>
    </row>
    <row r="128" s="11" customFormat="1" ht="22.8" customHeight="1">
      <c r="A128" s="11"/>
      <c r="B128" s="185"/>
      <c r="C128" s="186"/>
      <c r="D128" s="187" t="s">
        <v>74</v>
      </c>
      <c r="E128" s="223" t="s">
        <v>623</v>
      </c>
      <c r="F128" s="223" t="s">
        <v>624</v>
      </c>
      <c r="G128" s="186"/>
      <c r="H128" s="186"/>
      <c r="I128" s="189"/>
      <c r="J128" s="224">
        <f>BK128</f>
        <v>0</v>
      </c>
      <c r="K128" s="186"/>
      <c r="L128" s="191"/>
      <c r="M128" s="192"/>
      <c r="N128" s="193"/>
      <c r="O128" s="193"/>
      <c r="P128" s="194">
        <f>SUM(P129:P137)</f>
        <v>0</v>
      </c>
      <c r="Q128" s="193"/>
      <c r="R128" s="194">
        <f>SUM(R129:R137)</f>
        <v>0</v>
      </c>
      <c r="S128" s="193"/>
      <c r="T128" s="195">
        <f>SUM(T129:T137)</f>
        <v>0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196" t="s">
        <v>83</v>
      </c>
      <c r="AT128" s="197" t="s">
        <v>74</v>
      </c>
      <c r="AU128" s="197" t="s">
        <v>83</v>
      </c>
      <c r="AY128" s="196" t="s">
        <v>119</v>
      </c>
      <c r="BK128" s="198">
        <f>SUM(BK129:BK137)</f>
        <v>0</v>
      </c>
    </row>
    <row r="129" s="2" customFormat="1" ht="24.15" customHeight="1">
      <c r="A129" s="41"/>
      <c r="B129" s="42"/>
      <c r="C129" s="199" t="s">
        <v>148</v>
      </c>
      <c r="D129" s="199" t="s">
        <v>120</v>
      </c>
      <c r="E129" s="200" t="s">
        <v>625</v>
      </c>
      <c r="F129" s="201" t="s">
        <v>626</v>
      </c>
      <c r="G129" s="202" t="s">
        <v>504</v>
      </c>
      <c r="H129" s="203">
        <v>2.5640000000000001</v>
      </c>
      <c r="I129" s="204"/>
      <c r="J129" s="205">
        <f>ROUND(I129*H129,2)</f>
        <v>0</v>
      </c>
      <c r="K129" s="201" t="s">
        <v>385</v>
      </c>
      <c r="L129" s="47"/>
      <c r="M129" s="206" t="s">
        <v>19</v>
      </c>
      <c r="N129" s="207" t="s">
        <v>46</v>
      </c>
      <c r="O129" s="87"/>
      <c r="P129" s="208">
        <f>O129*H129</f>
        <v>0</v>
      </c>
      <c r="Q129" s="208">
        <v>0</v>
      </c>
      <c r="R129" s="208">
        <f>Q129*H129</f>
        <v>0</v>
      </c>
      <c r="S129" s="208">
        <v>0</v>
      </c>
      <c r="T129" s="209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10" t="s">
        <v>118</v>
      </c>
      <c r="AT129" s="210" t="s">
        <v>120</v>
      </c>
      <c r="AU129" s="210" t="s">
        <v>85</v>
      </c>
      <c r="AY129" s="20" t="s">
        <v>119</v>
      </c>
      <c r="BE129" s="211">
        <f>IF(N129="základní",J129,0)</f>
        <v>0</v>
      </c>
      <c r="BF129" s="211">
        <f>IF(N129="snížená",J129,0)</f>
        <v>0</v>
      </c>
      <c r="BG129" s="211">
        <f>IF(N129="zákl. přenesená",J129,0)</f>
        <v>0</v>
      </c>
      <c r="BH129" s="211">
        <f>IF(N129="sníž. přenesená",J129,0)</f>
        <v>0</v>
      </c>
      <c r="BI129" s="211">
        <f>IF(N129="nulová",J129,0)</f>
        <v>0</v>
      </c>
      <c r="BJ129" s="20" t="s">
        <v>83</v>
      </c>
      <c r="BK129" s="211">
        <f>ROUND(I129*H129,2)</f>
        <v>0</v>
      </c>
      <c r="BL129" s="20" t="s">
        <v>118</v>
      </c>
      <c r="BM129" s="210" t="s">
        <v>627</v>
      </c>
    </row>
    <row r="130" s="2" customFormat="1">
      <c r="A130" s="41"/>
      <c r="B130" s="42"/>
      <c r="C130" s="43"/>
      <c r="D130" s="225" t="s">
        <v>388</v>
      </c>
      <c r="E130" s="43"/>
      <c r="F130" s="226" t="s">
        <v>628</v>
      </c>
      <c r="G130" s="43"/>
      <c r="H130" s="43"/>
      <c r="I130" s="227"/>
      <c r="J130" s="43"/>
      <c r="K130" s="43"/>
      <c r="L130" s="47"/>
      <c r="M130" s="228"/>
      <c r="N130" s="229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388</v>
      </c>
      <c r="AU130" s="20" t="s">
        <v>85</v>
      </c>
    </row>
    <row r="131" s="2" customFormat="1" ht="21.75" customHeight="1">
      <c r="A131" s="41"/>
      <c r="B131" s="42"/>
      <c r="C131" s="199" t="s">
        <v>153</v>
      </c>
      <c r="D131" s="199" t="s">
        <v>120</v>
      </c>
      <c r="E131" s="200" t="s">
        <v>629</v>
      </c>
      <c r="F131" s="201" t="s">
        <v>630</v>
      </c>
      <c r="G131" s="202" t="s">
        <v>504</v>
      </c>
      <c r="H131" s="203">
        <v>2.5640000000000001</v>
      </c>
      <c r="I131" s="204"/>
      <c r="J131" s="205">
        <f>ROUND(I131*H131,2)</f>
        <v>0</v>
      </c>
      <c r="K131" s="201" t="s">
        <v>385</v>
      </c>
      <c r="L131" s="47"/>
      <c r="M131" s="206" t="s">
        <v>19</v>
      </c>
      <c r="N131" s="207" t="s">
        <v>46</v>
      </c>
      <c r="O131" s="87"/>
      <c r="P131" s="208">
        <f>O131*H131</f>
        <v>0</v>
      </c>
      <c r="Q131" s="208">
        <v>0</v>
      </c>
      <c r="R131" s="208">
        <f>Q131*H131</f>
        <v>0</v>
      </c>
      <c r="S131" s="208">
        <v>0</v>
      </c>
      <c r="T131" s="209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10" t="s">
        <v>118</v>
      </c>
      <c r="AT131" s="210" t="s">
        <v>120</v>
      </c>
      <c r="AU131" s="210" t="s">
        <v>85</v>
      </c>
      <c r="AY131" s="20" t="s">
        <v>119</v>
      </c>
      <c r="BE131" s="211">
        <f>IF(N131="základní",J131,0)</f>
        <v>0</v>
      </c>
      <c r="BF131" s="211">
        <f>IF(N131="snížená",J131,0)</f>
        <v>0</v>
      </c>
      <c r="BG131" s="211">
        <f>IF(N131="zákl. přenesená",J131,0)</f>
        <v>0</v>
      </c>
      <c r="BH131" s="211">
        <f>IF(N131="sníž. přenesená",J131,0)</f>
        <v>0</v>
      </c>
      <c r="BI131" s="211">
        <f>IF(N131="nulová",J131,0)</f>
        <v>0</v>
      </c>
      <c r="BJ131" s="20" t="s">
        <v>83</v>
      </c>
      <c r="BK131" s="211">
        <f>ROUND(I131*H131,2)</f>
        <v>0</v>
      </c>
      <c r="BL131" s="20" t="s">
        <v>118</v>
      </c>
      <c r="BM131" s="210" t="s">
        <v>631</v>
      </c>
    </row>
    <row r="132" s="2" customFormat="1">
      <c r="A132" s="41"/>
      <c r="B132" s="42"/>
      <c r="C132" s="43"/>
      <c r="D132" s="225" t="s">
        <v>388</v>
      </c>
      <c r="E132" s="43"/>
      <c r="F132" s="226" t="s">
        <v>632</v>
      </c>
      <c r="G132" s="43"/>
      <c r="H132" s="43"/>
      <c r="I132" s="227"/>
      <c r="J132" s="43"/>
      <c r="K132" s="43"/>
      <c r="L132" s="47"/>
      <c r="M132" s="228"/>
      <c r="N132" s="229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388</v>
      </c>
      <c r="AU132" s="20" t="s">
        <v>85</v>
      </c>
    </row>
    <row r="133" s="2" customFormat="1" ht="24.15" customHeight="1">
      <c r="A133" s="41"/>
      <c r="B133" s="42"/>
      <c r="C133" s="199" t="s">
        <v>158</v>
      </c>
      <c r="D133" s="199" t="s">
        <v>120</v>
      </c>
      <c r="E133" s="200" t="s">
        <v>633</v>
      </c>
      <c r="F133" s="201" t="s">
        <v>634</v>
      </c>
      <c r="G133" s="202" t="s">
        <v>504</v>
      </c>
      <c r="H133" s="203">
        <v>23.076000000000001</v>
      </c>
      <c r="I133" s="204"/>
      <c r="J133" s="205">
        <f>ROUND(I133*H133,2)</f>
        <v>0</v>
      </c>
      <c r="K133" s="201" t="s">
        <v>385</v>
      </c>
      <c r="L133" s="47"/>
      <c r="M133" s="206" t="s">
        <v>19</v>
      </c>
      <c r="N133" s="207" t="s">
        <v>46</v>
      </c>
      <c r="O133" s="87"/>
      <c r="P133" s="208">
        <f>O133*H133</f>
        <v>0</v>
      </c>
      <c r="Q133" s="208">
        <v>0</v>
      </c>
      <c r="R133" s="208">
        <f>Q133*H133</f>
        <v>0</v>
      </c>
      <c r="S133" s="208">
        <v>0</v>
      </c>
      <c r="T133" s="209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10" t="s">
        <v>118</v>
      </c>
      <c r="AT133" s="210" t="s">
        <v>120</v>
      </c>
      <c r="AU133" s="210" t="s">
        <v>85</v>
      </c>
      <c r="AY133" s="20" t="s">
        <v>119</v>
      </c>
      <c r="BE133" s="211">
        <f>IF(N133="základní",J133,0)</f>
        <v>0</v>
      </c>
      <c r="BF133" s="211">
        <f>IF(N133="snížená",J133,0)</f>
        <v>0</v>
      </c>
      <c r="BG133" s="211">
        <f>IF(N133="zákl. přenesená",J133,0)</f>
        <v>0</v>
      </c>
      <c r="BH133" s="211">
        <f>IF(N133="sníž. přenesená",J133,0)</f>
        <v>0</v>
      </c>
      <c r="BI133" s="211">
        <f>IF(N133="nulová",J133,0)</f>
        <v>0</v>
      </c>
      <c r="BJ133" s="20" t="s">
        <v>83</v>
      </c>
      <c r="BK133" s="211">
        <f>ROUND(I133*H133,2)</f>
        <v>0</v>
      </c>
      <c r="BL133" s="20" t="s">
        <v>118</v>
      </c>
      <c r="BM133" s="210" t="s">
        <v>635</v>
      </c>
    </row>
    <row r="134" s="2" customFormat="1">
      <c r="A134" s="41"/>
      <c r="B134" s="42"/>
      <c r="C134" s="43"/>
      <c r="D134" s="225" t="s">
        <v>388</v>
      </c>
      <c r="E134" s="43"/>
      <c r="F134" s="226" t="s">
        <v>636</v>
      </c>
      <c r="G134" s="43"/>
      <c r="H134" s="43"/>
      <c r="I134" s="227"/>
      <c r="J134" s="43"/>
      <c r="K134" s="43"/>
      <c r="L134" s="47"/>
      <c r="M134" s="228"/>
      <c r="N134" s="229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388</v>
      </c>
      <c r="AU134" s="20" t="s">
        <v>85</v>
      </c>
    </row>
    <row r="135" s="13" customFormat="1">
      <c r="A135" s="13"/>
      <c r="B135" s="230"/>
      <c r="C135" s="231"/>
      <c r="D135" s="232" t="s">
        <v>395</v>
      </c>
      <c r="E135" s="231"/>
      <c r="F135" s="234" t="s">
        <v>637</v>
      </c>
      <c r="G135" s="231"/>
      <c r="H135" s="235">
        <v>23.076000000000001</v>
      </c>
      <c r="I135" s="236"/>
      <c r="J135" s="231"/>
      <c r="K135" s="231"/>
      <c r="L135" s="237"/>
      <c r="M135" s="238"/>
      <c r="N135" s="239"/>
      <c r="O135" s="239"/>
      <c r="P135" s="239"/>
      <c r="Q135" s="239"/>
      <c r="R135" s="239"/>
      <c r="S135" s="239"/>
      <c r="T135" s="24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1" t="s">
        <v>395</v>
      </c>
      <c r="AU135" s="241" t="s">
        <v>85</v>
      </c>
      <c r="AV135" s="13" t="s">
        <v>85</v>
      </c>
      <c r="AW135" s="13" t="s">
        <v>4</v>
      </c>
      <c r="AX135" s="13" t="s">
        <v>83</v>
      </c>
      <c r="AY135" s="241" t="s">
        <v>119</v>
      </c>
    </row>
    <row r="136" s="2" customFormat="1" ht="24.15" customHeight="1">
      <c r="A136" s="41"/>
      <c r="B136" s="42"/>
      <c r="C136" s="199" t="s">
        <v>162</v>
      </c>
      <c r="D136" s="199" t="s">
        <v>120</v>
      </c>
      <c r="E136" s="200" t="s">
        <v>638</v>
      </c>
      <c r="F136" s="201" t="s">
        <v>639</v>
      </c>
      <c r="G136" s="202" t="s">
        <v>504</v>
      </c>
      <c r="H136" s="203">
        <v>2.5640000000000001</v>
      </c>
      <c r="I136" s="204"/>
      <c r="J136" s="205">
        <f>ROUND(I136*H136,2)</f>
        <v>0</v>
      </c>
      <c r="K136" s="201" t="s">
        <v>385</v>
      </c>
      <c r="L136" s="47"/>
      <c r="M136" s="206" t="s">
        <v>19</v>
      </c>
      <c r="N136" s="207" t="s">
        <v>46</v>
      </c>
      <c r="O136" s="87"/>
      <c r="P136" s="208">
        <f>O136*H136</f>
        <v>0</v>
      </c>
      <c r="Q136" s="208">
        <v>0</v>
      </c>
      <c r="R136" s="208">
        <f>Q136*H136</f>
        <v>0</v>
      </c>
      <c r="S136" s="208">
        <v>0</v>
      </c>
      <c r="T136" s="209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10" t="s">
        <v>118</v>
      </c>
      <c r="AT136" s="210" t="s">
        <v>120</v>
      </c>
      <c r="AU136" s="210" t="s">
        <v>85</v>
      </c>
      <c r="AY136" s="20" t="s">
        <v>119</v>
      </c>
      <c r="BE136" s="211">
        <f>IF(N136="základní",J136,0)</f>
        <v>0</v>
      </c>
      <c r="BF136" s="211">
        <f>IF(N136="snížená",J136,0)</f>
        <v>0</v>
      </c>
      <c r="BG136" s="211">
        <f>IF(N136="zákl. přenesená",J136,0)</f>
        <v>0</v>
      </c>
      <c r="BH136" s="211">
        <f>IF(N136="sníž. přenesená",J136,0)</f>
        <v>0</v>
      </c>
      <c r="BI136" s="211">
        <f>IF(N136="nulová",J136,0)</f>
        <v>0</v>
      </c>
      <c r="BJ136" s="20" t="s">
        <v>83</v>
      </c>
      <c r="BK136" s="211">
        <f>ROUND(I136*H136,2)</f>
        <v>0</v>
      </c>
      <c r="BL136" s="20" t="s">
        <v>118</v>
      </c>
      <c r="BM136" s="210" t="s">
        <v>640</v>
      </c>
    </row>
    <row r="137" s="2" customFormat="1">
      <c r="A137" s="41"/>
      <c r="B137" s="42"/>
      <c r="C137" s="43"/>
      <c r="D137" s="225" t="s">
        <v>388</v>
      </c>
      <c r="E137" s="43"/>
      <c r="F137" s="226" t="s">
        <v>641</v>
      </c>
      <c r="G137" s="43"/>
      <c r="H137" s="43"/>
      <c r="I137" s="227"/>
      <c r="J137" s="43"/>
      <c r="K137" s="43"/>
      <c r="L137" s="47"/>
      <c r="M137" s="228"/>
      <c r="N137" s="229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388</v>
      </c>
      <c r="AU137" s="20" t="s">
        <v>85</v>
      </c>
    </row>
    <row r="138" s="11" customFormat="1" ht="22.8" customHeight="1">
      <c r="A138" s="11"/>
      <c r="B138" s="185"/>
      <c r="C138" s="186"/>
      <c r="D138" s="187" t="s">
        <v>74</v>
      </c>
      <c r="E138" s="223" t="s">
        <v>642</v>
      </c>
      <c r="F138" s="223" t="s">
        <v>643</v>
      </c>
      <c r="G138" s="186"/>
      <c r="H138" s="186"/>
      <c r="I138" s="189"/>
      <c r="J138" s="224">
        <f>BK138</f>
        <v>0</v>
      </c>
      <c r="K138" s="186"/>
      <c r="L138" s="191"/>
      <c r="M138" s="192"/>
      <c r="N138" s="193"/>
      <c r="O138" s="193"/>
      <c r="P138" s="194">
        <f>SUM(P139:P140)</f>
        <v>0</v>
      </c>
      <c r="Q138" s="193"/>
      <c r="R138" s="194">
        <f>SUM(R139:R140)</f>
        <v>0</v>
      </c>
      <c r="S138" s="193"/>
      <c r="T138" s="195">
        <f>SUM(T139:T140)</f>
        <v>0</v>
      </c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R138" s="196" t="s">
        <v>83</v>
      </c>
      <c r="AT138" s="197" t="s">
        <v>74</v>
      </c>
      <c r="AU138" s="197" t="s">
        <v>83</v>
      </c>
      <c r="AY138" s="196" t="s">
        <v>119</v>
      </c>
      <c r="BK138" s="198">
        <f>SUM(BK139:BK140)</f>
        <v>0</v>
      </c>
    </row>
    <row r="139" s="2" customFormat="1" ht="33" customHeight="1">
      <c r="A139" s="41"/>
      <c r="B139" s="42"/>
      <c r="C139" s="199" t="s">
        <v>8</v>
      </c>
      <c r="D139" s="199" t="s">
        <v>120</v>
      </c>
      <c r="E139" s="200" t="s">
        <v>644</v>
      </c>
      <c r="F139" s="201" t="s">
        <v>645</v>
      </c>
      <c r="G139" s="202" t="s">
        <v>504</v>
      </c>
      <c r="H139" s="203">
        <v>0.35099999999999998</v>
      </c>
      <c r="I139" s="204"/>
      <c r="J139" s="205">
        <f>ROUND(I139*H139,2)</f>
        <v>0</v>
      </c>
      <c r="K139" s="201" t="s">
        <v>385</v>
      </c>
      <c r="L139" s="47"/>
      <c r="M139" s="206" t="s">
        <v>19</v>
      </c>
      <c r="N139" s="207" t="s">
        <v>46</v>
      </c>
      <c r="O139" s="87"/>
      <c r="P139" s="208">
        <f>O139*H139</f>
        <v>0</v>
      </c>
      <c r="Q139" s="208">
        <v>0</v>
      </c>
      <c r="R139" s="208">
        <f>Q139*H139</f>
        <v>0</v>
      </c>
      <c r="S139" s="208">
        <v>0</v>
      </c>
      <c r="T139" s="209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10" t="s">
        <v>118</v>
      </c>
      <c r="AT139" s="210" t="s">
        <v>120</v>
      </c>
      <c r="AU139" s="210" t="s">
        <v>85</v>
      </c>
      <c r="AY139" s="20" t="s">
        <v>119</v>
      </c>
      <c r="BE139" s="211">
        <f>IF(N139="základní",J139,0)</f>
        <v>0</v>
      </c>
      <c r="BF139" s="211">
        <f>IF(N139="snížená",J139,0)</f>
        <v>0</v>
      </c>
      <c r="BG139" s="211">
        <f>IF(N139="zákl. přenesená",J139,0)</f>
        <v>0</v>
      </c>
      <c r="BH139" s="211">
        <f>IF(N139="sníž. přenesená",J139,0)</f>
        <v>0</v>
      </c>
      <c r="BI139" s="211">
        <f>IF(N139="nulová",J139,0)</f>
        <v>0</v>
      </c>
      <c r="BJ139" s="20" t="s">
        <v>83</v>
      </c>
      <c r="BK139" s="211">
        <f>ROUND(I139*H139,2)</f>
        <v>0</v>
      </c>
      <c r="BL139" s="20" t="s">
        <v>118</v>
      </c>
      <c r="BM139" s="210" t="s">
        <v>646</v>
      </c>
    </row>
    <row r="140" s="2" customFormat="1">
      <c r="A140" s="41"/>
      <c r="B140" s="42"/>
      <c r="C140" s="43"/>
      <c r="D140" s="225" t="s">
        <v>388</v>
      </c>
      <c r="E140" s="43"/>
      <c r="F140" s="226" t="s">
        <v>647</v>
      </c>
      <c r="G140" s="43"/>
      <c r="H140" s="43"/>
      <c r="I140" s="227"/>
      <c r="J140" s="43"/>
      <c r="K140" s="43"/>
      <c r="L140" s="47"/>
      <c r="M140" s="228"/>
      <c r="N140" s="229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388</v>
      </c>
      <c r="AU140" s="20" t="s">
        <v>85</v>
      </c>
    </row>
    <row r="141" s="11" customFormat="1" ht="25.92" customHeight="1">
      <c r="A141" s="11"/>
      <c r="B141" s="185"/>
      <c r="C141" s="186"/>
      <c r="D141" s="187" t="s">
        <v>74</v>
      </c>
      <c r="E141" s="188" t="s">
        <v>648</v>
      </c>
      <c r="F141" s="188" t="s">
        <v>649</v>
      </c>
      <c r="G141" s="186"/>
      <c r="H141" s="186"/>
      <c r="I141" s="189"/>
      <c r="J141" s="190">
        <f>BK141</f>
        <v>0</v>
      </c>
      <c r="K141" s="186"/>
      <c r="L141" s="191"/>
      <c r="M141" s="192"/>
      <c r="N141" s="193"/>
      <c r="O141" s="193"/>
      <c r="P141" s="194">
        <f>P142+P144</f>
        <v>0</v>
      </c>
      <c r="Q141" s="193"/>
      <c r="R141" s="194">
        <f>R142+R144</f>
        <v>0.026057429999999999</v>
      </c>
      <c r="S141" s="193"/>
      <c r="T141" s="195">
        <f>T142+T144</f>
        <v>0</v>
      </c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R141" s="196" t="s">
        <v>85</v>
      </c>
      <c r="AT141" s="197" t="s">
        <v>74</v>
      </c>
      <c r="AU141" s="197" t="s">
        <v>75</v>
      </c>
      <c r="AY141" s="196" t="s">
        <v>119</v>
      </c>
      <c r="BK141" s="198">
        <f>BK142+BK144</f>
        <v>0</v>
      </c>
    </row>
    <row r="142" s="11" customFormat="1" ht="22.8" customHeight="1">
      <c r="A142" s="11"/>
      <c r="B142" s="185"/>
      <c r="C142" s="186"/>
      <c r="D142" s="187" t="s">
        <v>74</v>
      </c>
      <c r="E142" s="223" t="s">
        <v>650</v>
      </c>
      <c r="F142" s="223" t="s">
        <v>651</v>
      </c>
      <c r="G142" s="186"/>
      <c r="H142" s="186"/>
      <c r="I142" s="189"/>
      <c r="J142" s="224">
        <f>BK142</f>
        <v>0</v>
      </c>
      <c r="K142" s="186"/>
      <c r="L142" s="191"/>
      <c r="M142" s="192"/>
      <c r="N142" s="193"/>
      <c r="O142" s="193"/>
      <c r="P142" s="194">
        <f>P143</f>
        <v>0</v>
      </c>
      <c r="Q142" s="193"/>
      <c r="R142" s="194">
        <f>R143</f>
        <v>0.00029999999999999997</v>
      </c>
      <c r="S142" s="193"/>
      <c r="T142" s="195">
        <f>T143</f>
        <v>0</v>
      </c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R142" s="196" t="s">
        <v>85</v>
      </c>
      <c r="AT142" s="197" t="s">
        <v>74</v>
      </c>
      <c r="AU142" s="197" t="s">
        <v>83</v>
      </c>
      <c r="AY142" s="196" t="s">
        <v>119</v>
      </c>
      <c r="BK142" s="198">
        <f>BK143</f>
        <v>0</v>
      </c>
    </row>
    <row r="143" s="2" customFormat="1" ht="21.75" customHeight="1">
      <c r="A143" s="41"/>
      <c r="B143" s="42"/>
      <c r="C143" s="199" t="s">
        <v>170</v>
      </c>
      <c r="D143" s="199" t="s">
        <v>120</v>
      </c>
      <c r="E143" s="200" t="s">
        <v>652</v>
      </c>
      <c r="F143" s="201" t="s">
        <v>653</v>
      </c>
      <c r="G143" s="202" t="s">
        <v>156</v>
      </c>
      <c r="H143" s="203">
        <v>1</v>
      </c>
      <c r="I143" s="204"/>
      <c r="J143" s="205">
        <f>ROUND(I143*H143,2)</f>
        <v>0</v>
      </c>
      <c r="K143" s="201" t="s">
        <v>19</v>
      </c>
      <c r="L143" s="47"/>
      <c r="M143" s="206" t="s">
        <v>19</v>
      </c>
      <c r="N143" s="207" t="s">
        <v>46</v>
      </c>
      <c r="O143" s="87"/>
      <c r="P143" s="208">
        <f>O143*H143</f>
        <v>0</v>
      </c>
      <c r="Q143" s="208">
        <v>0.00029999999999999997</v>
      </c>
      <c r="R143" s="208">
        <f>Q143*H143</f>
        <v>0.00029999999999999997</v>
      </c>
      <c r="S143" s="208">
        <v>0</v>
      </c>
      <c r="T143" s="209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10" t="s">
        <v>124</v>
      </c>
      <c r="AT143" s="210" t="s">
        <v>120</v>
      </c>
      <c r="AU143" s="210" t="s">
        <v>85</v>
      </c>
      <c r="AY143" s="20" t="s">
        <v>119</v>
      </c>
      <c r="BE143" s="211">
        <f>IF(N143="základní",J143,0)</f>
        <v>0</v>
      </c>
      <c r="BF143" s="211">
        <f>IF(N143="snížená",J143,0)</f>
        <v>0</v>
      </c>
      <c r="BG143" s="211">
        <f>IF(N143="zákl. přenesená",J143,0)</f>
        <v>0</v>
      </c>
      <c r="BH143" s="211">
        <f>IF(N143="sníž. přenesená",J143,0)</f>
        <v>0</v>
      </c>
      <c r="BI143" s="211">
        <f>IF(N143="nulová",J143,0)</f>
        <v>0</v>
      </c>
      <c r="BJ143" s="20" t="s">
        <v>83</v>
      </c>
      <c r="BK143" s="211">
        <f>ROUND(I143*H143,2)</f>
        <v>0</v>
      </c>
      <c r="BL143" s="20" t="s">
        <v>124</v>
      </c>
      <c r="BM143" s="210" t="s">
        <v>654</v>
      </c>
    </row>
    <row r="144" s="11" customFormat="1" ht="22.8" customHeight="1">
      <c r="A144" s="11"/>
      <c r="B144" s="185"/>
      <c r="C144" s="186"/>
      <c r="D144" s="187" t="s">
        <v>74</v>
      </c>
      <c r="E144" s="223" t="s">
        <v>655</v>
      </c>
      <c r="F144" s="223" t="s">
        <v>656</v>
      </c>
      <c r="G144" s="186"/>
      <c r="H144" s="186"/>
      <c r="I144" s="189"/>
      <c r="J144" s="224">
        <f>BK144</f>
        <v>0</v>
      </c>
      <c r="K144" s="186"/>
      <c r="L144" s="191"/>
      <c r="M144" s="192"/>
      <c r="N144" s="193"/>
      <c r="O144" s="193"/>
      <c r="P144" s="194">
        <f>SUM(P145:P156)</f>
        <v>0</v>
      </c>
      <c r="Q144" s="193"/>
      <c r="R144" s="194">
        <f>SUM(R145:R156)</f>
        <v>0.025757429999999998</v>
      </c>
      <c r="S144" s="193"/>
      <c r="T144" s="195">
        <f>SUM(T145:T156)</f>
        <v>0</v>
      </c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R144" s="196" t="s">
        <v>85</v>
      </c>
      <c r="AT144" s="197" t="s">
        <v>74</v>
      </c>
      <c r="AU144" s="197" t="s">
        <v>83</v>
      </c>
      <c r="AY144" s="196" t="s">
        <v>119</v>
      </c>
      <c r="BK144" s="198">
        <f>SUM(BK145:BK156)</f>
        <v>0</v>
      </c>
    </row>
    <row r="145" s="2" customFormat="1" ht="16.5" customHeight="1">
      <c r="A145" s="41"/>
      <c r="B145" s="42"/>
      <c r="C145" s="199" t="s">
        <v>174</v>
      </c>
      <c r="D145" s="199" t="s">
        <v>120</v>
      </c>
      <c r="E145" s="200" t="s">
        <v>657</v>
      </c>
      <c r="F145" s="201" t="s">
        <v>658</v>
      </c>
      <c r="G145" s="202" t="s">
        <v>276</v>
      </c>
      <c r="H145" s="203">
        <v>62.823</v>
      </c>
      <c r="I145" s="204"/>
      <c r="J145" s="205">
        <f>ROUND(I145*H145,2)</f>
        <v>0</v>
      </c>
      <c r="K145" s="201" t="s">
        <v>385</v>
      </c>
      <c r="L145" s="47"/>
      <c r="M145" s="206" t="s">
        <v>19</v>
      </c>
      <c r="N145" s="207" t="s">
        <v>46</v>
      </c>
      <c r="O145" s="87"/>
      <c r="P145" s="208">
        <f>O145*H145</f>
        <v>0</v>
      </c>
      <c r="Q145" s="208">
        <v>0.00012</v>
      </c>
      <c r="R145" s="208">
        <f>Q145*H145</f>
        <v>0.0075387600000000003</v>
      </c>
      <c r="S145" s="208">
        <v>0</v>
      </c>
      <c r="T145" s="209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10" t="s">
        <v>124</v>
      </c>
      <c r="AT145" s="210" t="s">
        <v>120</v>
      </c>
      <c r="AU145" s="210" t="s">
        <v>85</v>
      </c>
      <c r="AY145" s="20" t="s">
        <v>119</v>
      </c>
      <c r="BE145" s="211">
        <f>IF(N145="základní",J145,0)</f>
        <v>0</v>
      </c>
      <c r="BF145" s="211">
        <f>IF(N145="snížená",J145,0)</f>
        <v>0</v>
      </c>
      <c r="BG145" s="211">
        <f>IF(N145="zákl. přenesená",J145,0)</f>
        <v>0</v>
      </c>
      <c r="BH145" s="211">
        <f>IF(N145="sníž. přenesená",J145,0)</f>
        <v>0</v>
      </c>
      <c r="BI145" s="211">
        <f>IF(N145="nulová",J145,0)</f>
        <v>0</v>
      </c>
      <c r="BJ145" s="20" t="s">
        <v>83</v>
      </c>
      <c r="BK145" s="211">
        <f>ROUND(I145*H145,2)</f>
        <v>0</v>
      </c>
      <c r="BL145" s="20" t="s">
        <v>124</v>
      </c>
      <c r="BM145" s="210" t="s">
        <v>659</v>
      </c>
    </row>
    <row r="146" s="2" customFormat="1">
      <c r="A146" s="41"/>
      <c r="B146" s="42"/>
      <c r="C146" s="43"/>
      <c r="D146" s="225" t="s">
        <v>388</v>
      </c>
      <c r="E146" s="43"/>
      <c r="F146" s="226" t="s">
        <v>660</v>
      </c>
      <c r="G146" s="43"/>
      <c r="H146" s="43"/>
      <c r="I146" s="227"/>
      <c r="J146" s="43"/>
      <c r="K146" s="43"/>
      <c r="L146" s="47"/>
      <c r="M146" s="228"/>
      <c r="N146" s="229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388</v>
      </c>
      <c r="AU146" s="20" t="s">
        <v>85</v>
      </c>
    </row>
    <row r="147" s="15" customFormat="1">
      <c r="A147" s="15"/>
      <c r="B147" s="254"/>
      <c r="C147" s="255"/>
      <c r="D147" s="232" t="s">
        <v>395</v>
      </c>
      <c r="E147" s="256" t="s">
        <v>19</v>
      </c>
      <c r="F147" s="257" t="s">
        <v>661</v>
      </c>
      <c r="G147" s="255"/>
      <c r="H147" s="256" t="s">
        <v>19</v>
      </c>
      <c r="I147" s="258"/>
      <c r="J147" s="255"/>
      <c r="K147" s="255"/>
      <c r="L147" s="259"/>
      <c r="M147" s="260"/>
      <c r="N147" s="261"/>
      <c r="O147" s="261"/>
      <c r="P147" s="261"/>
      <c r="Q147" s="261"/>
      <c r="R147" s="261"/>
      <c r="S147" s="261"/>
      <c r="T147" s="262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3" t="s">
        <v>395</v>
      </c>
      <c r="AU147" s="263" t="s">
        <v>85</v>
      </c>
      <c r="AV147" s="15" t="s">
        <v>83</v>
      </c>
      <c r="AW147" s="15" t="s">
        <v>35</v>
      </c>
      <c r="AX147" s="15" t="s">
        <v>75</v>
      </c>
      <c r="AY147" s="263" t="s">
        <v>119</v>
      </c>
    </row>
    <row r="148" s="13" customFormat="1">
      <c r="A148" s="13"/>
      <c r="B148" s="230"/>
      <c r="C148" s="231"/>
      <c r="D148" s="232" t="s">
        <v>395</v>
      </c>
      <c r="E148" s="233" t="s">
        <v>19</v>
      </c>
      <c r="F148" s="234" t="s">
        <v>563</v>
      </c>
      <c r="G148" s="231"/>
      <c r="H148" s="235">
        <v>49.479999999999997</v>
      </c>
      <c r="I148" s="236"/>
      <c r="J148" s="231"/>
      <c r="K148" s="231"/>
      <c r="L148" s="237"/>
      <c r="M148" s="238"/>
      <c r="N148" s="239"/>
      <c r="O148" s="239"/>
      <c r="P148" s="239"/>
      <c r="Q148" s="239"/>
      <c r="R148" s="239"/>
      <c r="S148" s="239"/>
      <c r="T148" s="24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1" t="s">
        <v>395</v>
      </c>
      <c r="AU148" s="241" t="s">
        <v>85</v>
      </c>
      <c r="AV148" s="13" t="s">
        <v>85</v>
      </c>
      <c r="AW148" s="13" t="s">
        <v>35</v>
      </c>
      <c r="AX148" s="13" t="s">
        <v>75</v>
      </c>
      <c r="AY148" s="241" t="s">
        <v>119</v>
      </c>
    </row>
    <row r="149" s="13" customFormat="1">
      <c r="A149" s="13"/>
      <c r="B149" s="230"/>
      <c r="C149" s="231"/>
      <c r="D149" s="232" t="s">
        <v>395</v>
      </c>
      <c r="E149" s="233" t="s">
        <v>19</v>
      </c>
      <c r="F149" s="234" t="s">
        <v>565</v>
      </c>
      <c r="G149" s="231"/>
      <c r="H149" s="235">
        <v>13.343</v>
      </c>
      <c r="I149" s="236"/>
      <c r="J149" s="231"/>
      <c r="K149" s="231"/>
      <c r="L149" s="237"/>
      <c r="M149" s="238"/>
      <c r="N149" s="239"/>
      <c r="O149" s="239"/>
      <c r="P149" s="239"/>
      <c r="Q149" s="239"/>
      <c r="R149" s="239"/>
      <c r="S149" s="239"/>
      <c r="T149" s="240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1" t="s">
        <v>395</v>
      </c>
      <c r="AU149" s="241" t="s">
        <v>85</v>
      </c>
      <c r="AV149" s="13" t="s">
        <v>85</v>
      </c>
      <c r="AW149" s="13" t="s">
        <v>35</v>
      </c>
      <c r="AX149" s="13" t="s">
        <v>75</v>
      </c>
      <c r="AY149" s="241" t="s">
        <v>119</v>
      </c>
    </row>
    <row r="150" s="14" customFormat="1">
      <c r="A150" s="14"/>
      <c r="B150" s="242"/>
      <c r="C150" s="243"/>
      <c r="D150" s="232" t="s">
        <v>395</v>
      </c>
      <c r="E150" s="244" t="s">
        <v>19</v>
      </c>
      <c r="F150" s="245" t="s">
        <v>397</v>
      </c>
      <c r="G150" s="243"/>
      <c r="H150" s="246">
        <v>62.823</v>
      </c>
      <c r="I150" s="247"/>
      <c r="J150" s="243"/>
      <c r="K150" s="243"/>
      <c r="L150" s="248"/>
      <c r="M150" s="249"/>
      <c r="N150" s="250"/>
      <c r="O150" s="250"/>
      <c r="P150" s="250"/>
      <c r="Q150" s="250"/>
      <c r="R150" s="250"/>
      <c r="S150" s="250"/>
      <c r="T150" s="251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2" t="s">
        <v>395</v>
      </c>
      <c r="AU150" s="252" t="s">
        <v>85</v>
      </c>
      <c r="AV150" s="14" t="s">
        <v>118</v>
      </c>
      <c r="AW150" s="14" t="s">
        <v>35</v>
      </c>
      <c r="AX150" s="14" t="s">
        <v>83</v>
      </c>
      <c r="AY150" s="252" t="s">
        <v>119</v>
      </c>
    </row>
    <row r="151" s="2" customFormat="1" ht="24.15" customHeight="1">
      <c r="A151" s="41"/>
      <c r="B151" s="42"/>
      <c r="C151" s="199" t="s">
        <v>178</v>
      </c>
      <c r="D151" s="199" t="s">
        <v>120</v>
      </c>
      <c r="E151" s="200" t="s">
        <v>662</v>
      </c>
      <c r="F151" s="201" t="s">
        <v>663</v>
      </c>
      <c r="G151" s="202" t="s">
        <v>276</v>
      </c>
      <c r="H151" s="203">
        <v>62.823</v>
      </c>
      <c r="I151" s="204"/>
      <c r="J151" s="205">
        <f>ROUND(I151*H151,2)</f>
        <v>0</v>
      </c>
      <c r="K151" s="201" t="s">
        <v>385</v>
      </c>
      <c r="L151" s="47"/>
      <c r="M151" s="206" t="s">
        <v>19</v>
      </c>
      <c r="N151" s="207" t="s">
        <v>46</v>
      </c>
      <c r="O151" s="87"/>
      <c r="P151" s="208">
        <f>O151*H151</f>
        <v>0</v>
      </c>
      <c r="Q151" s="208">
        <v>0.00029</v>
      </c>
      <c r="R151" s="208">
        <f>Q151*H151</f>
        <v>0.018218669999999999</v>
      </c>
      <c r="S151" s="208">
        <v>0</v>
      </c>
      <c r="T151" s="209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10" t="s">
        <v>124</v>
      </c>
      <c r="AT151" s="210" t="s">
        <v>120</v>
      </c>
      <c r="AU151" s="210" t="s">
        <v>85</v>
      </c>
      <c r="AY151" s="20" t="s">
        <v>119</v>
      </c>
      <c r="BE151" s="211">
        <f>IF(N151="základní",J151,0)</f>
        <v>0</v>
      </c>
      <c r="BF151" s="211">
        <f>IF(N151="snížená",J151,0)</f>
        <v>0</v>
      </c>
      <c r="BG151" s="211">
        <f>IF(N151="zákl. přenesená",J151,0)</f>
        <v>0</v>
      </c>
      <c r="BH151" s="211">
        <f>IF(N151="sníž. přenesená",J151,0)</f>
        <v>0</v>
      </c>
      <c r="BI151" s="211">
        <f>IF(N151="nulová",J151,0)</f>
        <v>0</v>
      </c>
      <c r="BJ151" s="20" t="s">
        <v>83</v>
      </c>
      <c r="BK151" s="211">
        <f>ROUND(I151*H151,2)</f>
        <v>0</v>
      </c>
      <c r="BL151" s="20" t="s">
        <v>124</v>
      </c>
      <c r="BM151" s="210" t="s">
        <v>664</v>
      </c>
    </row>
    <row r="152" s="2" customFormat="1">
      <c r="A152" s="41"/>
      <c r="B152" s="42"/>
      <c r="C152" s="43"/>
      <c r="D152" s="225" t="s">
        <v>388</v>
      </c>
      <c r="E152" s="43"/>
      <c r="F152" s="226" t="s">
        <v>665</v>
      </c>
      <c r="G152" s="43"/>
      <c r="H152" s="43"/>
      <c r="I152" s="227"/>
      <c r="J152" s="43"/>
      <c r="K152" s="43"/>
      <c r="L152" s="47"/>
      <c r="M152" s="228"/>
      <c r="N152" s="229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388</v>
      </c>
      <c r="AU152" s="20" t="s">
        <v>85</v>
      </c>
    </row>
    <row r="153" s="15" customFormat="1">
      <c r="A153" s="15"/>
      <c r="B153" s="254"/>
      <c r="C153" s="255"/>
      <c r="D153" s="232" t="s">
        <v>395</v>
      </c>
      <c r="E153" s="256" t="s">
        <v>19</v>
      </c>
      <c r="F153" s="257" t="s">
        <v>666</v>
      </c>
      <c r="G153" s="255"/>
      <c r="H153" s="256" t="s">
        <v>19</v>
      </c>
      <c r="I153" s="258"/>
      <c r="J153" s="255"/>
      <c r="K153" s="255"/>
      <c r="L153" s="259"/>
      <c r="M153" s="260"/>
      <c r="N153" s="261"/>
      <c r="O153" s="261"/>
      <c r="P153" s="261"/>
      <c r="Q153" s="261"/>
      <c r="R153" s="261"/>
      <c r="S153" s="261"/>
      <c r="T153" s="262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63" t="s">
        <v>395</v>
      </c>
      <c r="AU153" s="263" t="s">
        <v>85</v>
      </c>
      <c r="AV153" s="15" t="s">
        <v>83</v>
      </c>
      <c r="AW153" s="15" t="s">
        <v>35</v>
      </c>
      <c r="AX153" s="15" t="s">
        <v>75</v>
      </c>
      <c r="AY153" s="263" t="s">
        <v>119</v>
      </c>
    </row>
    <row r="154" s="13" customFormat="1">
      <c r="A154" s="13"/>
      <c r="B154" s="230"/>
      <c r="C154" s="231"/>
      <c r="D154" s="232" t="s">
        <v>395</v>
      </c>
      <c r="E154" s="233" t="s">
        <v>19</v>
      </c>
      <c r="F154" s="234" t="s">
        <v>563</v>
      </c>
      <c r="G154" s="231"/>
      <c r="H154" s="235">
        <v>49.479999999999997</v>
      </c>
      <c r="I154" s="236"/>
      <c r="J154" s="231"/>
      <c r="K154" s="231"/>
      <c r="L154" s="237"/>
      <c r="M154" s="238"/>
      <c r="N154" s="239"/>
      <c r="O154" s="239"/>
      <c r="P154" s="239"/>
      <c r="Q154" s="239"/>
      <c r="R154" s="239"/>
      <c r="S154" s="239"/>
      <c r="T154" s="240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1" t="s">
        <v>395</v>
      </c>
      <c r="AU154" s="241" t="s">
        <v>85</v>
      </c>
      <c r="AV154" s="13" t="s">
        <v>85</v>
      </c>
      <c r="AW154" s="13" t="s">
        <v>35</v>
      </c>
      <c r="AX154" s="13" t="s">
        <v>75</v>
      </c>
      <c r="AY154" s="241" t="s">
        <v>119</v>
      </c>
    </row>
    <row r="155" s="13" customFormat="1">
      <c r="A155" s="13"/>
      <c r="B155" s="230"/>
      <c r="C155" s="231"/>
      <c r="D155" s="232" t="s">
        <v>395</v>
      </c>
      <c r="E155" s="233" t="s">
        <v>19</v>
      </c>
      <c r="F155" s="234" t="s">
        <v>565</v>
      </c>
      <c r="G155" s="231"/>
      <c r="H155" s="235">
        <v>13.343</v>
      </c>
      <c r="I155" s="236"/>
      <c r="J155" s="231"/>
      <c r="K155" s="231"/>
      <c r="L155" s="237"/>
      <c r="M155" s="238"/>
      <c r="N155" s="239"/>
      <c r="O155" s="239"/>
      <c r="P155" s="239"/>
      <c r="Q155" s="239"/>
      <c r="R155" s="239"/>
      <c r="S155" s="239"/>
      <c r="T155" s="240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1" t="s">
        <v>395</v>
      </c>
      <c r="AU155" s="241" t="s">
        <v>85</v>
      </c>
      <c r="AV155" s="13" t="s">
        <v>85</v>
      </c>
      <c r="AW155" s="13" t="s">
        <v>35</v>
      </c>
      <c r="AX155" s="13" t="s">
        <v>75</v>
      </c>
      <c r="AY155" s="241" t="s">
        <v>119</v>
      </c>
    </row>
    <row r="156" s="14" customFormat="1">
      <c r="A156" s="14"/>
      <c r="B156" s="242"/>
      <c r="C156" s="243"/>
      <c r="D156" s="232" t="s">
        <v>395</v>
      </c>
      <c r="E156" s="244" t="s">
        <v>19</v>
      </c>
      <c r="F156" s="245" t="s">
        <v>397</v>
      </c>
      <c r="G156" s="243"/>
      <c r="H156" s="246">
        <v>62.823</v>
      </c>
      <c r="I156" s="247"/>
      <c r="J156" s="243"/>
      <c r="K156" s="243"/>
      <c r="L156" s="248"/>
      <c r="M156" s="249"/>
      <c r="N156" s="250"/>
      <c r="O156" s="250"/>
      <c r="P156" s="250"/>
      <c r="Q156" s="250"/>
      <c r="R156" s="250"/>
      <c r="S156" s="250"/>
      <c r="T156" s="251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2" t="s">
        <v>395</v>
      </c>
      <c r="AU156" s="252" t="s">
        <v>85</v>
      </c>
      <c r="AV156" s="14" t="s">
        <v>118</v>
      </c>
      <c r="AW156" s="14" t="s">
        <v>35</v>
      </c>
      <c r="AX156" s="14" t="s">
        <v>83</v>
      </c>
      <c r="AY156" s="252" t="s">
        <v>119</v>
      </c>
    </row>
    <row r="157" s="11" customFormat="1" ht="25.92" customHeight="1">
      <c r="A157" s="11"/>
      <c r="B157" s="185"/>
      <c r="C157" s="186"/>
      <c r="D157" s="187" t="s">
        <v>74</v>
      </c>
      <c r="E157" s="188" t="s">
        <v>189</v>
      </c>
      <c r="F157" s="188" t="s">
        <v>190</v>
      </c>
      <c r="G157" s="186"/>
      <c r="H157" s="186"/>
      <c r="I157" s="189"/>
      <c r="J157" s="190">
        <f>BK157</f>
        <v>0</v>
      </c>
      <c r="K157" s="186"/>
      <c r="L157" s="191"/>
      <c r="M157" s="192"/>
      <c r="N157" s="193"/>
      <c r="O157" s="193"/>
      <c r="P157" s="194">
        <f>P158</f>
        <v>0</v>
      </c>
      <c r="Q157" s="193"/>
      <c r="R157" s="194">
        <f>R158</f>
        <v>0</v>
      </c>
      <c r="S157" s="193"/>
      <c r="T157" s="195">
        <f>T158</f>
        <v>0</v>
      </c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R157" s="196" t="s">
        <v>118</v>
      </c>
      <c r="AT157" s="197" t="s">
        <v>74</v>
      </c>
      <c r="AU157" s="197" t="s">
        <v>75</v>
      </c>
      <c r="AY157" s="196" t="s">
        <v>119</v>
      </c>
      <c r="BK157" s="198">
        <f>BK158</f>
        <v>0</v>
      </c>
    </row>
    <row r="158" s="2" customFormat="1" ht="21.75" customHeight="1">
      <c r="A158" s="41"/>
      <c r="B158" s="42"/>
      <c r="C158" s="199" t="s">
        <v>124</v>
      </c>
      <c r="D158" s="199" t="s">
        <v>120</v>
      </c>
      <c r="E158" s="200" t="s">
        <v>189</v>
      </c>
      <c r="F158" s="201" t="s">
        <v>667</v>
      </c>
      <c r="G158" s="202" t="s">
        <v>156</v>
      </c>
      <c r="H158" s="203">
        <v>1</v>
      </c>
      <c r="I158" s="204"/>
      <c r="J158" s="205">
        <f>ROUND(I158*H158,2)</f>
        <v>0</v>
      </c>
      <c r="K158" s="201" t="s">
        <v>19</v>
      </c>
      <c r="L158" s="47"/>
      <c r="M158" s="212" t="s">
        <v>19</v>
      </c>
      <c r="N158" s="213" t="s">
        <v>46</v>
      </c>
      <c r="O158" s="214"/>
      <c r="P158" s="215">
        <f>O158*H158</f>
        <v>0</v>
      </c>
      <c r="Q158" s="215">
        <v>0</v>
      </c>
      <c r="R158" s="215">
        <f>Q158*H158</f>
        <v>0</v>
      </c>
      <c r="S158" s="215">
        <v>0</v>
      </c>
      <c r="T158" s="216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10" t="s">
        <v>668</v>
      </c>
      <c r="AT158" s="210" t="s">
        <v>120</v>
      </c>
      <c r="AU158" s="210" t="s">
        <v>83</v>
      </c>
      <c r="AY158" s="20" t="s">
        <v>119</v>
      </c>
      <c r="BE158" s="211">
        <f>IF(N158="základní",J158,0)</f>
        <v>0</v>
      </c>
      <c r="BF158" s="211">
        <f>IF(N158="snížená",J158,0)</f>
        <v>0</v>
      </c>
      <c r="BG158" s="211">
        <f>IF(N158="zákl. přenesená",J158,0)</f>
        <v>0</v>
      </c>
      <c r="BH158" s="211">
        <f>IF(N158="sníž. přenesená",J158,0)</f>
        <v>0</v>
      </c>
      <c r="BI158" s="211">
        <f>IF(N158="nulová",J158,0)</f>
        <v>0</v>
      </c>
      <c r="BJ158" s="20" t="s">
        <v>83</v>
      </c>
      <c r="BK158" s="211">
        <f>ROUND(I158*H158,2)</f>
        <v>0</v>
      </c>
      <c r="BL158" s="20" t="s">
        <v>668</v>
      </c>
      <c r="BM158" s="210" t="s">
        <v>669</v>
      </c>
    </row>
    <row r="159" s="2" customFormat="1" ht="6.96" customHeight="1">
      <c r="A159" s="41"/>
      <c r="B159" s="62"/>
      <c r="C159" s="63"/>
      <c r="D159" s="63"/>
      <c r="E159" s="63"/>
      <c r="F159" s="63"/>
      <c r="G159" s="63"/>
      <c r="H159" s="63"/>
      <c r="I159" s="63"/>
      <c r="J159" s="63"/>
      <c r="K159" s="63"/>
      <c r="L159" s="47"/>
      <c r="M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</row>
  </sheetData>
  <sheetProtection sheet="1" autoFilter="0" formatColumns="0" formatRows="0" objects="1" scenarios="1" spinCount="100000" saltValue="WyJE0mx/ySZEqxeqr9w3iwwyyAX2JuxY3qjhbDMPgiTRpIxHgQPBWOsrWH8wEpwek/J7PUndINrAE0HXSOjnBQ==" hashValue="i7rQeTK5FDalVGHl5XRaAEk08yMTo4d0nMeq5C4hiNKctXOJ1nIW37QM78IFi2gY7KsGYRxDUDsnhZjk4ZyK7g==" algorithmName="SHA-512" password="CC35"/>
  <autoFilter ref="C87:K158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2" r:id="rId1" display="https://podminky.urs.cz/item/CS_URS_2024_02/611325411"/>
    <hyperlink ref="F98" r:id="rId2" display="https://podminky.urs.cz/item/CS_URS_2024_02/612325411"/>
    <hyperlink ref="F106" r:id="rId3" display="https://podminky.urs.cz/item/CS_URS_2024_02/949101111"/>
    <hyperlink ref="F108" r:id="rId4" display="https://podminky.urs.cz/item/CS_URS_2024_02/971033681"/>
    <hyperlink ref="F116" r:id="rId5" display="https://podminky.urs.cz/item/CS_URS_2024_02/977151114"/>
    <hyperlink ref="F122" r:id="rId6" display="https://podminky.urs.cz/item/CS_URS_2024_02/977151124"/>
    <hyperlink ref="F130" r:id="rId7" display="https://podminky.urs.cz/item/CS_URS_2024_02/997013211"/>
    <hyperlink ref="F132" r:id="rId8" display="https://podminky.urs.cz/item/CS_URS_2024_02/997013501"/>
    <hyperlink ref="F134" r:id="rId9" display="https://podminky.urs.cz/item/CS_URS_2024_02/997013509"/>
    <hyperlink ref="F137" r:id="rId10" display="https://podminky.urs.cz/item/CS_URS_2024_02/997013631"/>
    <hyperlink ref="F140" r:id="rId11" display="https://podminky.urs.cz/item/CS_URS_2024_02/998018001"/>
    <hyperlink ref="F146" r:id="rId12" display="https://podminky.urs.cz/item/CS_URS_2024_02/784181102"/>
    <hyperlink ref="F152" r:id="rId13" display="https://podminky.urs.cz/item/CS_URS_2024_02/784221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4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130.832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1"/>
      <c r="C3" s="132"/>
      <c r="D3" s="132"/>
      <c r="E3" s="132"/>
      <c r="F3" s="132"/>
      <c r="G3" s="132"/>
      <c r="H3" s="23"/>
    </row>
    <row r="4" s="1" customFormat="1" ht="24.96" customHeight="1">
      <c r="B4" s="23"/>
      <c r="C4" s="133" t="s">
        <v>670</v>
      </c>
      <c r="H4" s="23"/>
    </row>
    <row r="5" s="1" customFormat="1" ht="12" customHeight="1">
      <c r="B5" s="23"/>
      <c r="C5" s="275" t="s">
        <v>13</v>
      </c>
      <c r="D5" s="143" t="s">
        <v>14</v>
      </c>
      <c r="E5" s="1"/>
      <c r="F5" s="1"/>
      <c r="H5" s="23"/>
    </row>
    <row r="6" s="1" customFormat="1" ht="36.96" customHeight="1">
      <c r="B6" s="23"/>
      <c r="C6" s="276" t="s">
        <v>16</v>
      </c>
      <c r="D6" s="277" t="s">
        <v>17</v>
      </c>
      <c r="E6" s="1"/>
      <c r="F6" s="1"/>
      <c r="H6" s="23"/>
    </row>
    <row r="7" s="1" customFormat="1" ht="16.5" customHeight="1">
      <c r="B7" s="23"/>
      <c r="C7" s="135" t="s">
        <v>23</v>
      </c>
      <c r="D7" s="140" t="str">
        <f>'Rekapitulace stavby'!AN8</f>
        <v>13. 11. 2024</v>
      </c>
      <c r="H7" s="23"/>
    </row>
    <row r="8" s="2" customFormat="1" ht="10.8" customHeight="1">
      <c r="A8" s="41"/>
      <c r="B8" s="47"/>
      <c r="C8" s="41"/>
      <c r="D8" s="41"/>
      <c r="E8" s="41"/>
      <c r="F8" s="41"/>
      <c r="G8" s="41"/>
      <c r="H8" s="47"/>
    </row>
    <row r="9" s="10" customFormat="1" ht="29.28" customHeight="1">
      <c r="A9" s="174"/>
      <c r="B9" s="278"/>
      <c r="C9" s="279" t="s">
        <v>56</v>
      </c>
      <c r="D9" s="280" t="s">
        <v>57</v>
      </c>
      <c r="E9" s="280" t="s">
        <v>106</v>
      </c>
      <c r="F9" s="281" t="s">
        <v>671</v>
      </c>
      <c r="G9" s="174"/>
      <c r="H9" s="278"/>
    </row>
    <row r="10" s="2" customFormat="1" ht="26.4" customHeight="1">
      <c r="A10" s="41"/>
      <c r="B10" s="47"/>
      <c r="C10" s="282" t="s">
        <v>92</v>
      </c>
      <c r="D10" s="282" t="s">
        <v>93</v>
      </c>
      <c r="E10" s="41"/>
      <c r="F10" s="41"/>
      <c r="G10" s="41"/>
      <c r="H10" s="47"/>
    </row>
    <row r="11" s="2" customFormat="1" ht="16.8" customHeight="1">
      <c r="A11" s="41"/>
      <c r="B11" s="47"/>
      <c r="C11" s="283" t="s">
        <v>563</v>
      </c>
      <c r="D11" s="284" t="s">
        <v>19</v>
      </c>
      <c r="E11" s="285" t="s">
        <v>19</v>
      </c>
      <c r="F11" s="286">
        <v>49.479999999999997</v>
      </c>
      <c r="G11" s="41"/>
      <c r="H11" s="47"/>
    </row>
    <row r="12" s="2" customFormat="1" ht="16.8" customHeight="1">
      <c r="A12" s="41"/>
      <c r="B12" s="47"/>
      <c r="C12" s="287" t="s">
        <v>19</v>
      </c>
      <c r="D12" s="287" t="s">
        <v>590</v>
      </c>
      <c r="E12" s="20" t="s">
        <v>19</v>
      </c>
      <c r="F12" s="288">
        <v>0</v>
      </c>
      <c r="G12" s="41"/>
      <c r="H12" s="47"/>
    </row>
    <row r="13" s="2" customFormat="1" ht="16.8" customHeight="1">
      <c r="A13" s="41"/>
      <c r="B13" s="47"/>
      <c r="C13" s="287" t="s">
        <v>19</v>
      </c>
      <c r="D13" s="287" t="s">
        <v>591</v>
      </c>
      <c r="E13" s="20" t="s">
        <v>19</v>
      </c>
      <c r="F13" s="288">
        <v>58.479999999999997</v>
      </c>
      <c r="G13" s="41"/>
      <c r="H13" s="47"/>
    </row>
    <row r="14" s="2" customFormat="1" ht="16.8" customHeight="1">
      <c r="A14" s="41"/>
      <c r="B14" s="47"/>
      <c r="C14" s="287" t="s">
        <v>19</v>
      </c>
      <c r="D14" s="287" t="s">
        <v>592</v>
      </c>
      <c r="E14" s="20" t="s">
        <v>19</v>
      </c>
      <c r="F14" s="288">
        <v>-9</v>
      </c>
      <c r="G14" s="41"/>
      <c r="H14" s="47"/>
    </row>
    <row r="15" s="2" customFormat="1" ht="16.8" customHeight="1">
      <c r="A15" s="41"/>
      <c r="B15" s="47"/>
      <c r="C15" s="287" t="s">
        <v>563</v>
      </c>
      <c r="D15" s="287" t="s">
        <v>585</v>
      </c>
      <c r="E15" s="20" t="s">
        <v>19</v>
      </c>
      <c r="F15" s="288">
        <v>49.479999999999997</v>
      </c>
      <c r="G15" s="41"/>
      <c r="H15" s="47"/>
    </row>
    <row r="16" s="2" customFormat="1" ht="16.8" customHeight="1">
      <c r="A16" s="41"/>
      <c r="B16" s="47"/>
      <c r="C16" s="289" t="s">
        <v>672</v>
      </c>
      <c r="D16" s="41"/>
      <c r="E16" s="41"/>
      <c r="F16" s="41"/>
      <c r="G16" s="41"/>
      <c r="H16" s="47"/>
    </row>
    <row r="17" s="2" customFormat="1" ht="16.8" customHeight="1">
      <c r="A17" s="41"/>
      <c r="B17" s="47"/>
      <c r="C17" s="287" t="s">
        <v>586</v>
      </c>
      <c r="D17" s="287" t="s">
        <v>673</v>
      </c>
      <c r="E17" s="20" t="s">
        <v>276</v>
      </c>
      <c r="F17" s="288">
        <v>49.479999999999997</v>
      </c>
      <c r="G17" s="41"/>
      <c r="H17" s="47"/>
    </row>
    <row r="18" s="2" customFormat="1" ht="16.8" customHeight="1">
      <c r="A18" s="41"/>
      <c r="B18" s="47"/>
      <c r="C18" s="287" t="s">
        <v>657</v>
      </c>
      <c r="D18" s="287" t="s">
        <v>674</v>
      </c>
      <c r="E18" s="20" t="s">
        <v>276</v>
      </c>
      <c r="F18" s="288">
        <v>62.823</v>
      </c>
      <c r="G18" s="41"/>
      <c r="H18" s="47"/>
    </row>
    <row r="19" s="2" customFormat="1" ht="16.8" customHeight="1">
      <c r="A19" s="41"/>
      <c r="B19" s="47"/>
      <c r="C19" s="287" t="s">
        <v>662</v>
      </c>
      <c r="D19" s="287" t="s">
        <v>675</v>
      </c>
      <c r="E19" s="20" t="s">
        <v>276</v>
      </c>
      <c r="F19" s="288">
        <v>62.823</v>
      </c>
      <c r="G19" s="41"/>
      <c r="H19" s="47"/>
    </row>
    <row r="20" s="2" customFormat="1" ht="16.8" customHeight="1">
      <c r="A20" s="41"/>
      <c r="B20" s="47"/>
      <c r="C20" s="283" t="s">
        <v>565</v>
      </c>
      <c r="D20" s="284" t="s">
        <v>19</v>
      </c>
      <c r="E20" s="285" t="s">
        <v>19</v>
      </c>
      <c r="F20" s="286">
        <v>13.343</v>
      </c>
      <c r="G20" s="41"/>
      <c r="H20" s="47"/>
    </row>
    <row r="21" s="2" customFormat="1" ht="16.8" customHeight="1">
      <c r="A21" s="41"/>
      <c r="B21" s="47"/>
      <c r="C21" s="287" t="s">
        <v>19</v>
      </c>
      <c r="D21" s="287" t="s">
        <v>583</v>
      </c>
      <c r="E21" s="20" t="s">
        <v>19</v>
      </c>
      <c r="F21" s="288">
        <v>0</v>
      </c>
      <c r="G21" s="41"/>
      <c r="H21" s="47"/>
    </row>
    <row r="22" s="2" customFormat="1" ht="16.8" customHeight="1">
      <c r="A22" s="41"/>
      <c r="B22" s="47"/>
      <c r="C22" s="287" t="s">
        <v>19</v>
      </c>
      <c r="D22" s="287" t="s">
        <v>584</v>
      </c>
      <c r="E22" s="20" t="s">
        <v>19</v>
      </c>
      <c r="F22" s="288">
        <v>13.343</v>
      </c>
      <c r="G22" s="41"/>
      <c r="H22" s="47"/>
    </row>
    <row r="23" s="2" customFormat="1" ht="16.8" customHeight="1">
      <c r="A23" s="41"/>
      <c r="B23" s="47"/>
      <c r="C23" s="287" t="s">
        <v>565</v>
      </c>
      <c r="D23" s="287" t="s">
        <v>585</v>
      </c>
      <c r="E23" s="20" t="s">
        <v>19</v>
      </c>
      <c r="F23" s="288">
        <v>13.343</v>
      </c>
      <c r="G23" s="41"/>
      <c r="H23" s="47"/>
    </row>
    <row r="24" s="2" customFormat="1" ht="16.8" customHeight="1">
      <c r="A24" s="41"/>
      <c r="B24" s="47"/>
      <c r="C24" s="289" t="s">
        <v>672</v>
      </c>
      <c r="D24" s="41"/>
      <c r="E24" s="41"/>
      <c r="F24" s="41"/>
      <c r="G24" s="41"/>
      <c r="H24" s="47"/>
    </row>
    <row r="25" s="2" customFormat="1" ht="16.8" customHeight="1">
      <c r="A25" s="41"/>
      <c r="B25" s="47"/>
      <c r="C25" s="287" t="s">
        <v>579</v>
      </c>
      <c r="D25" s="287" t="s">
        <v>676</v>
      </c>
      <c r="E25" s="20" t="s">
        <v>276</v>
      </c>
      <c r="F25" s="288">
        <v>13.343</v>
      </c>
      <c r="G25" s="41"/>
      <c r="H25" s="47"/>
    </row>
    <row r="26" s="2" customFormat="1" ht="16.8" customHeight="1">
      <c r="A26" s="41"/>
      <c r="B26" s="47"/>
      <c r="C26" s="287" t="s">
        <v>657</v>
      </c>
      <c r="D26" s="287" t="s">
        <v>674</v>
      </c>
      <c r="E26" s="20" t="s">
        <v>276</v>
      </c>
      <c r="F26" s="288">
        <v>62.823</v>
      </c>
      <c r="G26" s="41"/>
      <c r="H26" s="47"/>
    </row>
    <row r="27" s="2" customFormat="1" ht="16.8" customHeight="1">
      <c r="A27" s="41"/>
      <c r="B27" s="47"/>
      <c r="C27" s="287" t="s">
        <v>662</v>
      </c>
      <c r="D27" s="287" t="s">
        <v>675</v>
      </c>
      <c r="E27" s="20" t="s">
        <v>276</v>
      </c>
      <c r="F27" s="288">
        <v>62.823</v>
      </c>
      <c r="G27" s="41"/>
      <c r="H27" s="47"/>
    </row>
    <row r="28" s="2" customFormat="1" ht="7.44" customHeight="1">
      <c r="A28" s="41"/>
      <c r="B28" s="159"/>
      <c r="C28" s="160"/>
      <c r="D28" s="160"/>
      <c r="E28" s="160"/>
      <c r="F28" s="160"/>
      <c r="G28" s="160"/>
      <c r="H28" s="47"/>
    </row>
    <row r="29" s="2" customFormat="1">
      <c r="A29" s="41"/>
      <c r="B29" s="41"/>
      <c r="C29" s="41"/>
      <c r="D29" s="41"/>
      <c r="E29" s="41"/>
      <c r="F29" s="41"/>
      <c r="G29" s="41"/>
      <c r="H29" s="41"/>
    </row>
  </sheetData>
  <sheetProtection sheet="1" formatColumns="0" formatRows="0" objects="1" scenarios="1" spinCount="100000" saltValue="UJEjQUUWliKY6NaGBINGWJ9vYJC2ngpPJotMgMhb7F47hzPRWF3k3S+RXo+R/dpcCYV/z9uMYoNJRA41207N0Q==" hashValue="dt22hffvRCFJRFIwP/q7M+kjz7Z5aCmPT0mDHxDqUwLN56irhDmdySNfCyGcn9nOq0pTJo5EDTvH3LKTzenWLQ==" algorithmName="SHA-512" password="CC35"/>
  <mergeCells count="2">
    <mergeCell ref="D5:F5"/>
    <mergeCell ref="D6:F6"/>
  </mergeCells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290" customWidth="1"/>
    <col min="2" max="2" width="1.667969" style="290" customWidth="1"/>
    <col min="3" max="4" width="5" style="290" customWidth="1"/>
    <col min="5" max="5" width="11.66016" style="290" customWidth="1"/>
    <col min="6" max="6" width="9.160156" style="290" customWidth="1"/>
    <col min="7" max="7" width="5" style="290" customWidth="1"/>
    <col min="8" max="8" width="77.83203" style="290" customWidth="1"/>
    <col min="9" max="10" width="20" style="290" customWidth="1"/>
    <col min="11" max="11" width="1.667969" style="290" customWidth="1"/>
  </cols>
  <sheetData>
    <row r="1" s="1" customFormat="1" ht="37.5" customHeight="1"/>
    <row r="2" s="1" customFormat="1" ht="7.5" customHeight="1">
      <c r="B2" s="291"/>
      <c r="C2" s="292"/>
      <c r="D2" s="292"/>
      <c r="E2" s="292"/>
      <c r="F2" s="292"/>
      <c r="G2" s="292"/>
      <c r="H2" s="292"/>
      <c r="I2" s="292"/>
      <c r="J2" s="292"/>
      <c r="K2" s="293"/>
    </row>
    <row r="3" s="17" customFormat="1" ht="45" customHeight="1">
      <c r="B3" s="294"/>
      <c r="C3" s="295" t="s">
        <v>677</v>
      </c>
      <c r="D3" s="295"/>
      <c r="E3" s="295"/>
      <c r="F3" s="295"/>
      <c r="G3" s="295"/>
      <c r="H3" s="295"/>
      <c r="I3" s="295"/>
      <c r="J3" s="295"/>
      <c r="K3" s="296"/>
    </row>
    <row r="4" s="1" customFormat="1" ht="25.5" customHeight="1">
      <c r="B4" s="297"/>
      <c r="C4" s="298" t="s">
        <v>678</v>
      </c>
      <c r="D4" s="298"/>
      <c r="E4" s="298"/>
      <c r="F4" s="298"/>
      <c r="G4" s="298"/>
      <c r="H4" s="298"/>
      <c r="I4" s="298"/>
      <c r="J4" s="298"/>
      <c r="K4" s="299"/>
    </row>
    <row r="5" s="1" customFormat="1" ht="5.25" customHeight="1">
      <c r="B5" s="297"/>
      <c r="C5" s="300"/>
      <c r="D5" s="300"/>
      <c r="E5" s="300"/>
      <c r="F5" s="300"/>
      <c r="G5" s="300"/>
      <c r="H5" s="300"/>
      <c r="I5" s="300"/>
      <c r="J5" s="300"/>
      <c r="K5" s="299"/>
    </row>
    <row r="6" s="1" customFormat="1" ht="15" customHeight="1">
      <c r="B6" s="297"/>
      <c r="C6" s="301" t="s">
        <v>679</v>
      </c>
      <c r="D6" s="301"/>
      <c r="E6" s="301"/>
      <c r="F6" s="301"/>
      <c r="G6" s="301"/>
      <c r="H6" s="301"/>
      <c r="I6" s="301"/>
      <c r="J6" s="301"/>
      <c r="K6" s="299"/>
    </row>
    <row r="7" s="1" customFormat="1" ht="15" customHeight="1">
      <c r="B7" s="302"/>
      <c r="C7" s="301" t="s">
        <v>680</v>
      </c>
      <c r="D7" s="301"/>
      <c r="E7" s="301"/>
      <c r="F7" s="301"/>
      <c r="G7" s="301"/>
      <c r="H7" s="301"/>
      <c r="I7" s="301"/>
      <c r="J7" s="301"/>
      <c r="K7" s="299"/>
    </row>
    <row r="8" s="1" customFormat="1" ht="12.75" customHeight="1">
      <c r="B8" s="302"/>
      <c r="C8" s="301"/>
      <c r="D8" s="301"/>
      <c r="E8" s="301"/>
      <c r="F8" s="301"/>
      <c r="G8" s="301"/>
      <c r="H8" s="301"/>
      <c r="I8" s="301"/>
      <c r="J8" s="301"/>
      <c r="K8" s="299"/>
    </row>
    <row r="9" s="1" customFormat="1" ht="15" customHeight="1">
      <c r="B9" s="302"/>
      <c r="C9" s="301" t="s">
        <v>681</v>
      </c>
      <c r="D9" s="301"/>
      <c r="E9" s="301"/>
      <c r="F9" s="301"/>
      <c r="G9" s="301"/>
      <c r="H9" s="301"/>
      <c r="I9" s="301"/>
      <c r="J9" s="301"/>
      <c r="K9" s="299"/>
    </row>
    <row r="10" s="1" customFormat="1" ht="15" customHeight="1">
      <c r="B10" s="302"/>
      <c r="C10" s="301"/>
      <c r="D10" s="301" t="s">
        <v>682</v>
      </c>
      <c r="E10" s="301"/>
      <c r="F10" s="301"/>
      <c r="G10" s="301"/>
      <c r="H10" s="301"/>
      <c r="I10" s="301"/>
      <c r="J10" s="301"/>
      <c r="K10" s="299"/>
    </row>
    <row r="11" s="1" customFormat="1" ht="15" customHeight="1">
      <c r="B11" s="302"/>
      <c r="C11" s="303"/>
      <c r="D11" s="301" t="s">
        <v>683</v>
      </c>
      <c r="E11" s="301"/>
      <c r="F11" s="301"/>
      <c r="G11" s="301"/>
      <c r="H11" s="301"/>
      <c r="I11" s="301"/>
      <c r="J11" s="301"/>
      <c r="K11" s="299"/>
    </row>
    <row r="12" s="1" customFormat="1" ht="15" customHeight="1">
      <c r="B12" s="302"/>
      <c r="C12" s="303"/>
      <c r="D12" s="301"/>
      <c r="E12" s="301"/>
      <c r="F12" s="301"/>
      <c r="G12" s="301"/>
      <c r="H12" s="301"/>
      <c r="I12" s="301"/>
      <c r="J12" s="301"/>
      <c r="K12" s="299"/>
    </row>
    <row r="13" s="1" customFormat="1" ht="15" customHeight="1">
      <c r="B13" s="302"/>
      <c r="C13" s="303"/>
      <c r="D13" s="304" t="s">
        <v>684</v>
      </c>
      <c r="E13" s="301"/>
      <c r="F13" s="301"/>
      <c r="G13" s="301"/>
      <c r="H13" s="301"/>
      <c r="I13" s="301"/>
      <c r="J13" s="301"/>
      <c r="K13" s="299"/>
    </row>
    <row r="14" s="1" customFormat="1" ht="12.75" customHeight="1">
      <c r="B14" s="302"/>
      <c r="C14" s="303"/>
      <c r="D14" s="303"/>
      <c r="E14" s="303"/>
      <c r="F14" s="303"/>
      <c r="G14" s="303"/>
      <c r="H14" s="303"/>
      <c r="I14" s="303"/>
      <c r="J14" s="303"/>
      <c r="K14" s="299"/>
    </row>
    <row r="15" s="1" customFormat="1" ht="15" customHeight="1">
      <c r="B15" s="302"/>
      <c r="C15" s="303"/>
      <c r="D15" s="301" t="s">
        <v>685</v>
      </c>
      <c r="E15" s="301"/>
      <c r="F15" s="301"/>
      <c r="G15" s="301"/>
      <c r="H15" s="301"/>
      <c r="I15" s="301"/>
      <c r="J15" s="301"/>
      <c r="K15" s="299"/>
    </row>
    <row r="16" s="1" customFormat="1" ht="15" customHeight="1">
      <c r="B16" s="302"/>
      <c r="C16" s="303"/>
      <c r="D16" s="301" t="s">
        <v>686</v>
      </c>
      <c r="E16" s="301"/>
      <c r="F16" s="301"/>
      <c r="G16" s="301"/>
      <c r="H16" s="301"/>
      <c r="I16" s="301"/>
      <c r="J16" s="301"/>
      <c r="K16" s="299"/>
    </row>
    <row r="17" s="1" customFormat="1" ht="15" customHeight="1">
      <c r="B17" s="302"/>
      <c r="C17" s="303"/>
      <c r="D17" s="301" t="s">
        <v>687</v>
      </c>
      <c r="E17" s="301"/>
      <c r="F17" s="301"/>
      <c r="G17" s="301"/>
      <c r="H17" s="301"/>
      <c r="I17" s="301"/>
      <c r="J17" s="301"/>
      <c r="K17" s="299"/>
    </row>
    <row r="18" s="1" customFormat="1" ht="15" customHeight="1">
      <c r="B18" s="302"/>
      <c r="C18" s="303"/>
      <c r="D18" s="303"/>
      <c r="E18" s="305" t="s">
        <v>82</v>
      </c>
      <c r="F18" s="301" t="s">
        <v>688</v>
      </c>
      <c r="G18" s="301"/>
      <c r="H18" s="301"/>
      <c r="I18" s="301"/>
      <c r="J18" s="301"/>
      <c r="K18" s="299"/>
    </row>
    <row r="19" s="1" customFormat="1" ht="15" customHeight="1">
      <c r="B19" s="302"/>
      <c r="C19" s="303"/>
      <c r="D19" s="303"/>
      <c r="E19" s="305" t="s">
        <v>689</v>
      </c>
      <c r="F19" s="301" t="s">
        <v>690</v>
      </c>
      <c r="G19" s="301"/>
      <c r="H19" s="301"/>
      <c r="I19" s="301"/>
      <c r="J19" s="301"/>
      <c r="K19" s="299"/>
    </row>
    <row r="20" s="1" customFormat="1" ht="15" customHeight="1">
      <c r="B20" s="302"/>
      <c r="C20" s="303"/>
      <c r="D20" s="303"/>
      <c r="E20" s="305" t="s">
        <v>691</v>
      </c>
      <c r="F20" s="301" t="s">
        <v>692</v>
      </c>
      <c r="G20" s="301"/>
      <c r="H20" s="301"/>
      <c r="I20" s="301"/>
      <c r="J20" s="301"/>
      <c r="K20" s="299"/>
    </row>
    <row r="21" s="1" customFormat="1" ht="15" customHeight="1">
      <c r="B21" s="302"/>
      <c r="C21" s="303"/>
      <c r="D21" s="303"/>
      <c r="E21" s="305" t="s">
        <v>693</v>
      </c>
      <c r="F21" s="301" t="s">
        <v>530</v>
      </c>
      <c r="G21" s="301"/>
      <c r="H21" s="301"/>
      <c r="I21" s="301"/>
      <c r="J21" s="301"/>
      <c r="K21" s="299"/>
    </row>
    <row r="22" s="1" customFormat="1" ht="15" customHeight="1">
      <c r="B22" s="302"/>
      <c r="C22" s="303"/>
      <c r="D22" s="303"/>
      <c r="E22" s="305" t="s">
        <v>189</v>
      </c>
      <c r="F22" s="301" t="s">
        <v>190</v>
      </c>
      <c r="G22" s="301"/>
      <c r="H22" s="301"/>
      <c r="I22" s="301"/>
      <c r="J22" s="301"/>
      <c r="K22" s="299"/>
    </row>
    <row r="23" s="1" customFormat="1" ht="15" customHeight="1">
      <c r="B23" s="302"/>
      <c r="C23" s="303"/>
      <c r="D23" s="303"/>
      <c r="E23" s="305" t="s">
        <v>694</v>
      </c>
      <c r="F23" s="301" t="s">
        <v>695</v>
      </c>
      <c r="G23" s="301"/>
      <c r="H23" s="301"/>
      <c r="I23" s="301"/>
      <c r="J23" s="301"/>
      <c r="K23" s="299"/>
    </row>
    <row r="24" s="1" customFormat="1" ht="12.75" customHeight="1">
      <c r="B24" s="302"/>
      <c r="C24" s="303"/>
      <c r="D24" s="303"/>
      <c r="E24" s="303"/>
      <c r="F24" s="303"/>
      <c r="G24" s="303"/>
      <c r="H24" s="303"/>
      <c r="I24" s="303"/>
      <c r="J24" s="303"/>
      <c r="K24" s="299"/>
    </row>
    <row r="25" s="1" customFormat="1" ht="15" customHeight="1">
      <c r="B25" s="302"/>
      <c r="C25" s="301" t="s">
        <v>696</v>
      </c>
      <c r="D25" s="301"/>
      <c r="E25" s="301"/>
      <c r="F25" s="301"/>
      <c r="G25" s="301"/>
      <c r="H25" s="301"/>
      <c r="I25" s="301"/>
      <c r="J25" s="301"/>
      <c r="K25" s="299"/>
    </row>
    <row r="26" s="1" customFormat="1" ht="15" customHeight="1">
      <c r="B26" s="302"/>
      <c r="C26" s="301" t="s">
        <v>697</v>
      </c>
      <c r="D26" s="301"/>
      <c r="E26" s="301"/>
      <c r="F26" s="301"/>
      <c r="G26" s="301"/>
      <c r="H26" s="301"/>
      <c r="I26" s="301"/>
      <c r="J26" s="301"/>
      <c r="K26" s="299"/>
    </row>
    <row r="27" s="1" customFormat="1" ht="15" customHeight="1">
      <c r="B27" s="302"/>
      <c r="C27" s="301"/>
      <c r="D27" s="301" t="s">
        <v>698</v>
      </c>
      <c r="E27" s="301"/>
      <c r="F27" s="301"/>
      <c r="G27" s="301"/>
      <c r="H27" s="301"/>
      <c r="I27" s="301"/>
      <c r="J27" s="301"/>
      <c r="K27" s="299"/>
    </row>
    <row r="28" s="1" customFormat="1" ht="15" customHeight="1">
      <c r="B28" s="302"/>
      <c r="C28" s="303"/>
      <c r="D28" s="301" t="s">
        <v>699</v>
      </c>
      <c r="E28" s="301"/>
      <c r="F28" s="301"/>
      <c r="G28" s="301"/>
      <c r="H28" s="301"/>
      <c r="I28" s="301"/>
      <c r="J28" s="301"/>
      <c r="K28" s="299"/>
    </row>
    <row r="29" s="1" customFormat="1" ht="12.75" customHeight="1">
      <c r="B29" s="302"/>
      <c r="C29" s="303"/>
      <c r="D29" s="303"/>
      <c r="E29" s="303"/>
      <c r="F29" s="303"/>
      <c r="G29" s="303"/>
      <c r="H29" s="303"/>
      <c r="I29" s="303"/>
      <c r="J29" s="303"/>
      <c r="K29" s="299"/>
    </row>
    <row r="30" s="1" customFormat="1" ht="15" customHeight="1">
      <c r="B30" s="302"/>
      <c r="C30" s="303"/>
      <c r="D30" s="301" t="s">
        <v>700</v>
      </c>
      <c r="E30" s="301"/>
      <c r="F30" s="301"/>
      <c r="G30" s="301"/>
      <c r="H30" s="301"/>
      <c r="I30" s="301"/>
      <c r="J30" s="301"/>
      <c r="K30" s="299"/>
    </row>
    <row r="31" s="1" customFormat="1" ht="15" customHeight="1">
      <c r="B31" s="302"/>
      <c r="C31" s="303"/>
      <c r="D31" s="301" t="s">
        <v>701</v>
      </c>
      <c r="E31" s="301"/>
      <c r="F31" s="301"/>
      <c r="G31" s="301"/>
      <c r="H31" s="301"/>
      <c r="I31" s="301"/>
      <c r="J31" s="301"/>
      <c r="K31" s="299"/>
    </row>
    <row r="32" s="1" customFormat="1" ht="12.75" customHeight="1">
      <c r="B32" s="302"/>
      <c r="C32" s="303"/>
      <c r="D32" s="303"/>
      <c r="E32" s="303"/>
      <c r="F32" s="303"/>
      <c r="G32" s="303"/>
      <c r="H32" s="303"/>
      <c r="I32" s="303"/>
      <c r="J32" s="303"/>
      <c r="K32" s="299"/>
    </row>
    <row r="33" s="1" customFormat="1" ht="15" customHeight="1">
      <c r="B33" s="302"/>
      <c r="C33" s="303"/>
      <c r="D33" s="301" t="s">
        <v>702</v>
      </c>
      <c r="E33" s="301"/>
      <c r="F33" s="301"/>
      <c r="G33" s="301"/>
      <c r="H33" s="301"/>
      <c r="I33" s="301"/>
      <c r="J33" s="301"/>
      <c r="K33" s="299"/>
    </row>
    <row r="34" s="1" customFormat="1" ht="15" customHeight="1">
      <c r="B34" s="302"/>
      <c r="C34" s="303"/>
      <c r="D34" s="301" t="s">
        <v>703</v>
      </c>
      <c r="E34" s="301"/>
      <c r="F34" s="301"/>
      <c r="G34" s="301"/>
      <c r="H34" s="301"/>
      <c r="I34" s="301"/>
      <c r="J34" s="301"/>
      <c r="K34" s="299"/>
    </row>
    <row r="35" s="1" customFormat="1" ht="15" customHeight="1">
      <c r="B35" s="302"/>
      <c r="C35" s="303"/>
      <c r="D35" s="301" t="s">
        <v>704</v>
      </c>
      <c r="E35" s="301"/>
      <c r="F35" s="301"/>
      <c r="G35" s="301"/>
      <c r="H35" s="301"/>
      <c r="I35" s="301"/>
      <c r="J35" s="301"/>
      <c r="K35" s="299"/>
    </row>
    <row r="36" s="1" customFormat="1" ht="15" customHeight="1">
      <c r="B36" s="302"/>
      <c r="C36" s="303"/>
      <c r="D36" s="301"/>
      <c r="E36" s="304" t="s">
        <v>105</v>
      </c>
      <c r="F36" s="301"/>
      <c r="G36" s="301" t="s">
        <v>705</v>
      </c>
      <c r="H36" s="301"/>
      <c r="I36" s="301"/>
      <c r="J36" s="301"/>
      <c r="K36" s="299"/>
    </row>
    <row r="37" s="1" customFormat="1" ht="30.75" customHeight="1">
      <c r="B37" s="302"/>
      <c r="C37" s="303"/>
      <c r="D37" s="301"/>
      <c r="E37" s="304" t="s">
        <v>706</v>
      </c>
      <c r="F37" s="301"/>
      <c r="G37" s="301" t="s">
        <v>707</v>
      </c>
      <c r="H37" s="301"/>
      <c r="I37" s="301"/>
      <c r="J37" s="301"/>
      <c r="K37" s="299"/>
    </row>
    <row r="38" s="1" customFormat="1" ht="15" customHeight="1">
      <c r="B38" s="302"/>
      <c r="C38" s="303"/>
      <c r="D38" s="301"/>
      <c r="E38" s="304" t="s">
        <v>56</v>
      </c>
      <c r="F38" s="301"/>
      <c r="G38" s="301" t="s">
        <v>708</v>
      </c>
      <c r="H38" s="301"/>
      <c r="I38" s="301"/>
      <c r="J38" s="301"/>
      <c r="K38" s="299"/>
    </row>
    <row r="39" s="1" customFormat="1" ht="15" customHeight="1">
      <c r="B39" s="302"/>
      <c r="C39" s="303"/>
      <c r="D39" s="301"/>
      <c r="E39" s="304" t="s">
        <v>57</v>
      </c>
      <c r="F39" s="301"/>
      <c r="G39" s="301" t="s">
        <v>709</v>
      </c>
      <c r="H39" s="301"/>
      <c r="I39" s="301"/>
      <c r="J39" s="301"/>
      <c r="K39" s="299"/>
    </row>
    <row r="40" s="1" customFormat="1" ht="15" customHeight="1">
      <c r="B40" s="302"/>
      <c r="C40" s="303"/>
      <c r="D40" s="301"/>
      <c r="E40" s="304" t="s">
        <v>106</v>
      </c>
      <c r="F40" s="301"/>
      <c r="G40" s="301" t="s">
        <v>710</v>
      </c>
      <c r="H40" s="301"/>
      <c r="I40" s="301"/>
      <c r="J40" s="301"/>
      <c r="K40" s="299"/>
    </row>
    <row r="41" s="1" customFormat="1" ht="15" customHeight="1">
      <c r="B41" s="302"/>
      <c r="C41" s="303"/>
      <c r="D41" s="301"/>
      <c r="E41" s="304" t="s">
        <v>107</v>
      </c>
      <c r="F41" s="301"/>
      <c r="G41" s="301" t="s">
        <v>711</v>
      </c>
      <c r="H41" s="301"/>
      <c r="I41" s="301"/>
      <c r="J41" s="301"/>
      <c r="K41" s="299"/>
    </row>
    <row r="42" s="1" customFormat="1" ht="15" customHeight="1">
      <c r="B42" s="302"/>
      <c r="C42" s="303"/>
      <c r="D42" s="301"/>
      <c r="E42" s="304" t="s">
        <v>712</v>
      </c>
      <c r="F42" s="301"/>
      <c r="G42" s="301" t="s">
        <v>713</v>
      </c>
      <c r="H42" s="301"/>
      <c r="I42" s="301"/>
      <c r="J42" s="301"/>
      <c r="K42" s="299"/>
    </row>
    <row r="43" s="1" customFormat="1" ht="15" customHeight="1">
      <c r="B43" s="302"/>
      <c r="C43" s="303"/>
      <c r="D43" s="301"/>
      <c r="E43" s="304"/>
      <c r="F43" s="301"/>
      <c r="G43" s="301" t="s">
        <v>714</v>
      </c>
      <c r="H43" s="301"/>
      <c r="I43" s="301"/>
      <c r="J43" s="301"/>
      <c r="K43" s="299"/>
    </row>
    <row r="44" s="1" customFormat="1" ht="15" customHeight="1">
      <c r="B44" s="302"/>
      <c r="C44" s="303"/>
      <c r="D44" s="301"/>
      <c r="E44" s="304" t="s">
        <v>715</v>
      </c>
      <c r="F44" s="301"/>
      <c r="G44" s="301" t="s">
        <v>716</v>
      </c>
      <c r="H44" s="301"/>
      <c r="I44" s="301"/>
      <c r="J44" s="301"/>
      <c r="K44" s="299"/>
    </row>
    <row r="45" s="1" customFormat="1" ht="15" customHeight="1">
      <c r="B45" s="302"/>
      <c r="C45" s="303"/>
      <c r="D45" s="301"/>
      <c r="E45" s="304" t="s">
        <v>109</v>
      </c>
      <c r="F45" s="301"/>
      <c r="G45" s="301" t="s">
        <v>717</v>
      </c>
      <c r="H45" s="301"/>
      <c r="I45" s="301"/>
      <c r="J45" s="301"/>
      <c r="K45" s="299"/>
    </row>
    <row r="46" s="1" customFormat="1" ht="12.75" customHeight="1">
      <c r="B46" s="302"/>
      <c r="C46" s="303"/>
      <c r="D46" s="301"/>
      <c r="E46" s="301"/>
      <c r="F46" s="301"/>
      <c r="G46" s="301"/>
      <c r="H46" s="301"/>
      <c r="I46" s="301"/>
      <c r="J46" s="301"/>
      <c r="K46" s="299"/>
    </row>
    <row r="47" s="1" customFormat="1" ht="15" customHeight="1">
      <c r="B47" s="302"/>
      <c r="C47" s="303"/>
      <c r="D47" s="301" t="s">
        <v>718</v>
      </c>
      <c r="E47" s="301"/>
      <c r="F47" s="301"/>
      <c r="G47" s="301"/>
      <c r="H47" s="301"/>
      <c r="I47" s="301"/>
      <c r="J47" s="301"/>
      <c r="K47" s="299"/>
    </row>
    <row r="48" s="1" customFormat="1" ht="15" customHeight="1">
      <c r="B48" s="302"/>
      <c r="C48" s="303"/>
      <c r="D48" s="303"/>
      <c r="E48" s="301" t="s">
        <v>719</v>
      </c>
      <c r="F48" s="301"/>
      <c r="G48" s="301"/>
      <c r="H48" s="301"/>
      <c r="I48" s="301"/>
      <c r="J48" s="301"/>
      <c r="K48" s="299"/>
    </row>
    <row r="49" s="1" customFormat="1" ht="15" customHeight="1">
      <c r="B49" s="302"/>
      <c r="C49" s="303"/>
      <c r="D49" s="303"/>
      <c r="E49" s="301" t="s">
        <v>720</v>
      </c>
      <c r="F49" s="301"/>
      <c r="G49" s="301"/>
      <c r="H49" s="301"/>
      <c r="I49" s="301"/>
      <c r="J49" s="301"/>
      <c r="K49" s="299"/>
    </row>
    <row r="50" s="1" customFormat="1" ht="15" customHeight="1">
      <c r="B50" s="302"/>
      <c r="C50" s="303"/>
      <c r="D50" s="303"/>
      <c r="E50" s="301" t="s">
        <v>721</v>
      </c>
      <c r="F50" s="301"/>
      <c r="G50" s="301"/>
      <c r="H50" s="301"/>
      <c r="I50" s="301"/>
      <c r="J50" s="301"/>
      <c r="K50" s="299"/>
    </row>
    <row r="51" s="1" customFormat="1" ht="15" customHeight="1">
      <c r="B51" s="302"/>
      <c r="C51" s="303"/>
      <c r="D51" s="301" t="s">
        <v>722</v>
      </c>
      <c r="E51" s="301"/>
      <c r="F51" s="301"/>
      <c r="G51" s="301"/>
      <c r="H51" s="301"/>
      <c r="I51" s="301"/>
      <c r="J51" s="301"/>
      <c r="K51" s="299"/>
    </row>
    <row r="52" s="1" customFormat="1" ht="25.5" customHeight="1">
      <c r="B52" s="297"/>
      <c r="C52" s="298" t="s">
        <v>723</v>
      </c>
      <c r="D52" s="298"/>
      <c r="E52" s="298"/>
      <c r="F52" s="298"/>
      <c r="G52" s="298"/>
      <c r="H52" s="298"/>
      <c r="I52" s="298"/>
      <c r="J52" s="298"/>
      <c r="K52" s="299"/>
    </row>
    <row r="53" s="1" customFormat="1" ht="5.25" customHeight="1">
      <c r="B53" s="297"/>
      <c r="C53" s="300"/>
      <c r="D53" s="300"/>
      <c r="E53" s="300"/>
      <c r="F53" s="300"/>
      <c r="G53" s="300"/>
      <c r="H53" s="300"/>
      <c r="I53" s="300"/>
      <c r="J53" s="300"/>
      <c r="K53" s="299"/>
    </row>
    <row r="54" s="1" customFormat="1" ht="15" customHeight="1">
      <c r="B54" s="297"/>
      <c r="C54" s="301" t="s">
        <v>724</v>
      </c>
      <c r="D54" s="301"/>
      <c r="E54" s="301"/>
      <c r="F54" s="301"/>
      <c r="G54" s="301"/>
      <c r="H54" s="301"/>
      <c r="I54" s="301"/>
      <c r="J54" s="301"/>
      <c r="K54" s="299"/>
    </row>
    <row r="55" s="1" customFormat="1" ht="15" customHeight="1">
      <c r="B55" s="297"/>
      <c r="C55" s="301" t="s">
        <v>725</v>
      </c>
      <c r="D55" s="301"/>
      <c r="E55" s="301"/>
      <c r="F55" s="301"/>
      <c r="G55" s="301"/>
      <c r="H55" s="301"/>
      <c r="I55" s="301"/>
      <c r="J55" s="301"/>
      <c r="K55" s="299"/>
    </row>
    <row r="56" s="1" customFormat="1" ht="12.75" customHeight="1">
      <c r="B56" s="297"/>
      <c r="C56" s="301"/>
      <c r="D56" s="301"/>
      <c r="E56" s="301"/>
      <c r="F56" s="301"/>
      <c r="G56" s="301"/>
      <c r="H56" s="301"/>
      <c r="I56" s="301"/>
      <c r="J56" s="301"/>
      <c r="K56" s="299"/>
    </row>
    <row r="57" s="1" customFormat="1" ht="15" customHeight="1">
      <c r="B57" s="297"/>
      <c r="C57" s="301" t="s">
        <v>726</v>
      </c>
      <c r="D57" s="301"/>
      <c r="E57" s="301"/>
      <c r="F57" s="301"/>
      <c r="G57" s="301"/>
      <c r="H57" s="301"/>
      <c r="I57" s="301"/>
      <c r="J57" s="301"/>
      <c r="K57" s="299"/>
    </row>
    <row r="58" s="1" customFormat="1" ht="15" customHeight="1">
      <c r="B58" s="297"/>
      <c r="C58" s="303"/>
      <c r="D58" s="301" t="s">
        <v>727</v>
      </c>
      <c r="E58" s="301"/>
      <c r="F58" s="301"/>
      <c r="G58" s="301"/>
      <c r="H58" s="301"/>
      <c r="I58" s="301"/>
      <c r="J58" s="301"/>
      <c r="K58" s="299"/>
    </row>
    <row r="59" s="1" customFormat="1" ht="15" customHeight="1">
      <c r="B59" s="297"/>
      <c r="C59" s="303"/>
      <c r="D59" s="301" t="s">
        <v>728</v>
      </c>
      <c r="E59" s="301"/>
      <c r="F59" s="301"/>
      <c r="G59" s="301"/>
      <c r="H59" s="301"/>
      <c r="I59" s="301"/>
      <c r="J59" s="301"/>
      <c r="K59" s="299"/>
    </row>
    <row r="60" s="1" customFormat="1" ht="15" customHeight="1">
      <c r="B60" s="297"/>
      <c r="C60" s="303"/>
      <c r="D60" s="301" t="s">
        <v>729</v>
      </c>
      <c r="E60" s="301"/>
      <c r="F60" s="301"/>
      <c r="G60" s="301"/>
      <c r="H60" s="301"/>
      <c r="I60" s="301"/>
      <c r="J60" s="301"/>
      <c r="K60" s="299"/>
    </row>
    <row r="61" s="1" customFormat="1" ht="15" customHeight="1">
      <c r="B61" s="297"/>
      <c r="C61" s="303"/>
      <c r="D61" s="301" t="s">
        <v>730</v>
      </c>
      <c r="E61" s="301"/>
      <c r="F61" s="301"/>
      <c r="G61" s="301"/>
      <c r="H61" s="301"/>
      <c r="I61" s="301"/>
      <c r="J61" s="301"/>
      <c r="K61" s="299"/>
    </row>
    <row r="62" s="1" customFormat="1" ht="15" customHeight="1">
      <c r="B62" s="297"/>
      <c r="C62" s="303"/>
      <c r="D62" s="306" t="s">
        <v>731</v>
      </c>
      <c r="E62" s="306"/>
      <c r="F62" s="306"/>
      <c r="G62" s="306"/>
      <c r="H62" s="306"/>
      <c r="I62" s="306"/>
      <c r="J62" s="306"/>
      <c r="K62" s="299"/>
    </row>
    <row r="63" s="1" customFormat="1" ht="15" customHeight="1">
      <c r="B63" s="297"/>
      <c r="C63" s="303"/>
      <c r="D63" s="301" t="s">
        <v>732</v>
      </c>
      <c r="E63" s="301"/>
      <c r="F63" s="301"/>
      <c r="G63" s="301"/>
      <c r="H63" s="301"/>
      <c r="I63" s="301"/>
      <c r="J63" s="301"/>
      <c r="K63" s="299"/>
    </row>
    <row r="64" s="1" customFormat="1" ht="12.75" customHeight="1">
      <c r="B64" s="297"/>
      <c r="C64" s="303"/>
      <c r="D64" s="303"/>
      <c r="E64" s="307"/>
      <c r="F64" s="303"/>
      <c r="G64" s="303"/>
      <c r="H64" s="303"/>
      <c r="I64" s="303"/>
      <c r="J64" s="303"/>
      <c r="K64" s="299"/>
    </row>
    <row r="65" s="1" customFormat="1" ht="15" customHeight="1">
      <c r="B65" s="297"/>
      <c r="C65" s="303"/>
      <c r="D65" s="301" t="s">
        <v>733</v>
      </c>
      <c r="E65" s="301"/>
      <c r="F65" s="301"/>
      <c r="G65" s="301"/>
      <c r="H65" s="301"/>
      <c r="I65" s="301"/>
      <c r="J65" s="301"/>
      <c r="K65" s="299"/>
    </row>
    <row r="66" s="1" customFormat="1" ht="15" customHeight="1">
      <c r="B66" s="297"/>
      <c r="C66" s="303"/>
      <c r="D66" s="306" t="s">
        <v>734</v>
      </c>
      <c r="E66" s="306"/>
      <c r="F66" s="306"/>
      <c r="G66" s="306"/>
      <c r="H66" s="306"/>
      <c r="I66" s="306"/>
      <c r="J66" s="306"/>
      <c r="K66" s="299"/>
    </row>
    <row r="67" s="1" customFormat="1" ht="15" customHeight="1">
      <c r="B67" s="297"/>
      <c r="C67" s="303"/>
      <c r="D67" s="301" t="s">
        <v>735</v>
      </c>
      <c r="E67" s="301"/>
      <c r="F67" s="301"/>
      <c r="G67" s="301"/>
      <c r="H67" s="301"/>
      <c r="I67" s="301"/>
      <c r="J67" s="301"/>
      <c r="K67" s="299"/>
    </row>
    <row r="68" s="1" customFormat="1" ht="15" customHeight="1">
      <c r="B68" s="297"/>
      <c r="C68" s="303"/>
      <c r="D68" s="301" t="s">
        <v>736</v>
      </c>
      <c r="E68" s="301"/>
      <c r="F68" s="301"/>
      <c r="G68" s="301"/>
      <c r="H68" s="301"/>
      <c r="I68" s="301"/>
      <c r="J68" s="301"/>
      <c r="K68" s="299"/>
    </row>
    <row r="69" s="1" customFormat="1" ht="15" customHeight="1">
      <c r="B69" s="297"/>
      <c r="C69" s="303"/>
      <c r="D69" s="301" t="s">
        <v>737</v>
      </c>
      <c r="E69" s="301"/>
      <c r="F69" s="301"/>
      <c r="G69" s="301"/>
      <c r="H69" s="301"/>
      <c r="I69" s="301"/>
      <c r="J69" s="301"/>
      <c r="K69" s="299"/>
    </row>
    <row r="70" s="1" customFormat="1" ht="15" customHeight="1">
      <c r="B70" s="297"/>
      <c r="C70" s="303"/>
      <c r="D70" s="301" t="s">
        <v>738</v>
      </c>
      <c r="E70" s="301"/>
      <c r="F70" s="301"/>
      <c r="G70" s="301"/>
      <c r="H70" s="301"/>
      <c r="I70" s="301"/>
      <c r="J70" s="301"/>
      <c r="K70" s="299"/>
    </row>
    <row r="71" s="1" customFormat="1" ht="12.75" customHeight="1">
      <c r="B71" s="308"/>
      <c r="C71" s="309"/>
      <c r="D71" s="309"/>
      <c r="E71" s="309"/>
      <c r="F71" s="309"/>
      <c r="G71" s="309"/>
      <c r="H71" s="309"/>
      <c r="I71" s="309"/>
      <c r="J71" s="309"/>
      <c r="K71" s="310"/>
    </row>
    <row r="72" s="1" customFormat="1" ht="18.75" customHeight="1">
      <c r="B72" s="311"/>
      <c r="C72" s="311"/>
      <c r="D72" s="311"/>
      <c r="E72" s="311"/>
      <c r="F72" s="311"/>
      <c r="G72" s="311"/>
      <c r="H72" s="311"/>
      <c r="I72" s="311"/>
      <c r="J72" s="311"/>
      <c r="K72" s="312"/>
    </row>
    <row r="73" s="1" customFormat="1" ht="18.75" customHeight="1">
      <c r="B73" s="312"/>
      <c r="C73" s="312"/>
      <c r="D73" s="312"/>
      <c r="E73" s="312"/>
      <c r="F73" s="312"/>
      <c r="G73" s="312"/>
      <c r="H73" s="312"/>
      <c r="I73" s="312"/>
      <c r="J73" s="312"/>
      <c r="K73" s="312"/>
    </row>
    <row r="74" s="1" customFormat="1" ht="7.5" customHeight="1">
      <c r="B74" s="313"/>
      <c r="C74" s="314"/>
      <c r="D74" s="314"/>
      <c r="E74" s="314"/>
      <c r="F74" s="314"/>
      <c r="G74" s="314"/>
      <c r="H74" s="314"/>
      <c r="I74" s="314"/>
      <c r="J74" s="314"/>
      <c r="K74" s="315"/>
    </row>
    <row r="75" s="1" customFormat="1" ht="45" customHeight="1">
      <c r="B75" s="316"/>
      <c r="C75" s="317" t="s">
        <v>739</v>
      </c>
      <c r="D75" s="317"/>
      <c r="E75" s="317"/>
      <c r="F75" s="317"/>
      <c r="G75" s="317"/>
      <c r="H75" s="317"/>
      <c r="I75" s="317"/>
      <c r="J75" s="317"/>
      <c r="K75" s="318"/>
    </row>
    <row r="76" s="1" customFormat="1" ht="17.25" customHeight="1">
      <c r="B76" s="316"/>
      <c r="C76" s="319" t="s">
        <v>740</v>
      </c>
      <c r="D76" s="319"/>
      <c r="E76" s="319"/>
      <c r="F76" s="319" t="s">
        <v>741</v>
      </c>
      <c r="G76" s="320"/>
      <c r="H76" s="319" t="s">
        <v>57</v>
      </c>
      <c r="I76" s="319" t="s">
        <v>60</v>
      </c>
      <c r="J76" s="319" t="s">
        <v>742</v>
      </c>
      <c r="K76" s="318"/>
    </row>
    <row r="77" s="1" customFormat="1" ht="17.25" customHeight="1">
      <c r="B77" s="316"/>
      <c r="C77" s="321" t="s">
        <v>743</v>
      </c>
      <c r="D77" s="321"/>
      <c r="E77" s="321"/>
      <c r="F77" s="322" t="s">
        <v>744</v>
      </c>
      <c r="G77" s="323"/>
      <c r="H77" s="321"/>
      <c r="I77" s="321"/>
      <c r="J77" s="321" t="s">
        <v>745</v>
      </c>
      <c r="K77" s="318"/>
    </row>
    <row r="78" s="1" customFormat="1" ht="5.25" customHeight="1">
      <c r="B78" s="316"/>
      <c r="C78" s="324"/>
      <c r="D78" s="324"/>
      <c r="E78" s="324"/>
      <c r="F78" s="324"/>
      <c r="G78" s="325"/>
      <c r="H78" s="324"/>
      <c r="I78" s="324"/>
      <c r="J78" s="324"/>
      <c r="K78" s="318"/>
    </row>
    <row r="79" s="1" customFormat="1" ht="15" customHeight="1">
      <c r="B79" s="316"/>
      <c r="C79" s="304" t="s">
        <v>56</v>
      </c>
      <c r="D79" s="326"/>
      <c r="E79" s="326"/>
      <c r="F79" s="327" t="s">
        <v>746</v>
      </c>
      <c r="G79" s="328"/>
      <c r="H79" s="304" t="s">
        <v>747</v>
      </c>
      <c r="I79" s="304" t="s">
        <v>748</v>
      </c>
      <c r="J79" s="304">
        <v>20</v>
      </c>
      <c r="K79" s="318"/>
    </row>
    <row r="80" s="1" customFormat="1" ht="15" customHeight="1">
      <c r="B80" s="316"/>
      <c r="C80" s="304" t="s">
        <v>749</v>
      </c>
      <c r="D80" s="304"/>
      <c r="E80" s="304"/>
      <c r="F80" s="327" t="s">
        <v>746</v>
      </c>
      <c r="G80" s="328"/>
      <c r="H80" s="304" t="s">
        <v>750</v>
      </c>
      <c r="I80" s="304" t="s">
        <v>748</v>
      </c>
      <c r="J80" s="304">
        <v>120</v>
      </c>
      <c r="K80" s="318"/>
    </row>
    <row r="81" s="1" customFormat="1" ht="15" customHeight="1">
      <c r="B81" s="329"/>
      <c r="C81" s="304" t="s">
        <v>751</v>
      </c>
      <c r="D81" s="304"/>
      <c r="E81" s="304"/>
      <c r="F81" s="327" t="s">
        <v>752</v>
      </c>
      <c r="G81" s="328"/>
      <c r="H81" s="304" t="s">
        <v>753</v>
      </c>
      <c r="I81" s="304" t="s">
        <v>748</v>
      </c>
      <c r="J81" s="304">
        <v>50</v>
      </c>
      <c r="K81" s="318"/>
    </row>
    <row r="82" s="1" customFormat="1" ht="15" customHeight="1">
      <c r="B82" s="329"/>
      <c r="C82" s="304" t="s">
        <v>754</v>
      </c>
      <c r="D82" s="304"/>
      <c r="E82" s="304"/>
      <c r="F82" s="327" t="s">
        <v>746</v>
      </c>
      <c r="G82" s="328"/>
      <c r="H82" s="304" t="s">
        <v>755</v>
      </c>
      <c r="I82" s="304" t="s">
        <v>756</v>
      </c>
      <c r="J82" s="304"/>
      <c r="K82" s="318"/>
    </row>
    <row r="83" s="1" customFormat="1" ht="15" customHeight="1">
      <c r="B83" s="329"/>
      <c r="C83" s="330" t="s">
        <v>757</v>
      </c>
      <c r="D83" s="330"/>
      <c r="E83" s="330"/>
      <c r="F83" s="331" t="s">
        <v>752</v>
      </c>
      <c r="G83" s="330"/>
      <c r="H83" s="330" t="s">
        <v>758</v>
      </c>
      <c r="I83" s="330" t="s">
        <v>748</v>
      </c>
      <c r="J83" s="330">
        <v>15</v>
      </c>
      <c r="K83" s="318"/>
    </row>
    <row r="84" s="1" customFormat="1" ht="15" customHeight="1">
      <c r="B84" s="329"/>
      <c r="C84" s="330" t="s">
        <v>759</v>
      </c>
      <c r="D84" s="330"/>
      <c r="E84" s="330"/>
      <c r="F84" s="331" t="s">
        <v>752</v>
      </c>
      <c r="G84" s="330"/>
      <c r="H84" s="330" t="s">
        <v>760</v>
      </c>
      <c r="I84" s="330" t="s">
        <v>748</v>
      </c>
      <c r="J84" s="330">
        <v>15</v>
      </c>
      <c r="K84" s="318"/>
    </row>
    <row r="85" s="1" customFormat="1" ht="15" customHeight="1">
      <c r="B85" s="329"/>
      <c r="C85" s="330" t="s">
        <v>761</v>
      </c>
      <c r="D85" s="330"/>
      <c r="E85" s="330"/>
      <c r="F85" s="331" t="s">
        <v>752</v>
      </c>
      <c r="G85" s="330"/>
      <c r="H85" s="330" t="s">
        <v>762</v>
      </c>
      <c r="I85" s="330" t="s">
        <v>748</v>
      </c>
      <c r="J85" s="330">
        <v>20</v>
      </c>
      <c r="K85" s="318"/>
    </row>
    <row r="86" s="1" customFormat="1" ht="15" customHeight="1">
      <c r="B86" s="329"/>
      <c r="C86" s="330" t="s">
        <v>763</v>
      </c>
      <c r="D86" s="330"/>
      <c r="E86" s="330"/>
      <c r="F86" s="331" t="s">
        <v>752</v>
      </c>
      <c r="G86" s="330"/>
      <c r="H86" s="330" t="s">
        <v>764</v>
      </c>
      <c r="I86" s="330" t="s">
        <v>748</v>
      </c>
      <c r="J86" s="330">
        <v>20</v>
      </c>
      <c r="K86" s="318"/>
    </row>
    <row r="87" s="1" customFormat="1" ht="15" customHeight="1">
      <c r="B87" s="329"/>
      <c r="C87" s="304" t="s">
        <v>765</v>
      </c>
      <c r="D87" s="304"/>
      <c r="E87" s="304"/>
      <c r="F87" s="327" t="s">
        <v>752</v>
      </c>
      <c r="G87" s="328"/>
      <c r="H87" s="304" t="s">
        <v>766</v>
      </c>
      <c r="I87" s="304" t="s">
        <v>748</v>
      </c>
      <c r="J87" s="304">
        <v>50</v>
      </c>
      <c r="K87" s="318"/>
    </row>
    <row r="88" s="1" customFormat="1" ht="15" customHeight="1">
      <c r="B88" s="329"/>
      <c r="C88" s="304" t="s">
        <v>767</v>
      </c>
      <c r="D88" s="304"/>
      <c r="E88" s="304"/>
      <c r="F88" s="327" t="s">
        <v>752</v>
      </c>
      <c r="G88" s="328"/>
      <c r="H88" s="304" t="s">
        <v>768</v>
      </c>
      <c r="I88" s="304" t="s">
        <v>748</v>
      </c>
      <c r="J88" s="304">
        <v>20</v>
      </c>
      <c r="K88" s="318"/>
    </row>
    <row r="89" s="1" customFormat="1" ht="15" customHeight="1">
      <c r="B89" s="329"/>
      <c r="C89" s="304" t="s">
        <v>769</v>
      </c>
      <c r="D89" s="304"/>
      <c r="E89" s="304"/>
      <c r="F89" s="327" t="s">
        <v>752</v>
      </c>
      <c r="G89" s="328"/>
      <c r="H89" s="304" t="s">
        <v>770</v>
      </c>
      <c r="I89" s="304" t="s">
        <v>748</v>
      </c>
      <c r="J89" s="304">
        <v>20</v>
      </c>
      <c r="K89" s="318"/>
    </row>
    <row r="90" s="1" customFormat="1" ht="15" customHeight="1">
      <c r="B90" s="329"/>
      <c r="C90" s="304" t="s">
        <v>771</v>
      </c>
      <c r="D90" s="304"/>
      <c r="E90" s="304"/>
      <c r="F90" s="327" t="s">
        <v>752</v>
      </c>
      <c r="G90" s="328"/>
      <c r="H90" s="304" t="s">
        <v>772</v>
      </c>
      <c r="I90" s="304" t="s">
        <v>748</v>
      </c>
      <c r="J90" s="304">
        <v>50</v>
      </c>
      <c r="K90" s="318"/>
    </row>
    <row r="91" s="1" customFormat="1" ht="15" customHeight="1">
      <c r="B91" s="329"/>
      <c r="C91" s="304" t="s">
        <v>773</v>
      </c>
      <c r="D91" s="304"/>
      <c r="E91" s="304"/>
      <c r="F91" s="327" t="s">
        <v>752</v>
      </c>
      <c r="G91" s="328"/>
      <c r="H91" s="304" t="s">
        <v>773</v>
      </c>
      <c r="I91" s="304" t="s">
        <v>748</v>
      </c>
      <c r="J91" s="304">
        <v>50</v>
      </c>
      <c r="K91" s="318"/>
    </row>
    <row r="92" s="1" customFormat="1" ht="15" customHeight="1">
      <c r="B92" s="329"/>
      <c r="C92" s="304" t="s">
        <v>774</v>
      </c>
      <c r="D92" s="304"/>
      <c r="E92" s="304"/>
      <c r="F92" s="327" t="s">
        <v>752</v>
      </c>
      <c r="G92" s="328"/>
      <c r="H92" s="304" t="s">
        <v>775</v>
      </c>
      <c r="I92" s="304" t="s">
        <v>748</v>
      </c>
      <c r="J92" s="304">
        <v>255</v>
      </c>
      <c r="K92" s="318"/>
    </row>
    <row r="93" s="1" customFormat="1" ht="15" customHeight="1">
      <c r="B93" s="329"/>
      <c r="C93" s="304" t="s">
        <v>776</v>
      </c>
      <c r="D93" s="304"/>
      <c r="E93" s="304"/>
      <c r="F93" s="327" t="s">
        <v>746</v>
      </c>
      <c r="G93" s="328"/>
      <c r="H93" s="304" t="s">
        <v>777</v>
      </c>
      <c r="I93" s="304" t="s">
        <v>778</v>
      </c>
      <c r="J93" s="304"/>
      <c r="K93" s="318"/>
    </row>
    <row r="94" s="1" customFormat="1" ht="15" customHeight="1">
      <c r="B94" s="329"/>
      <c r="C94" s="304" t="s">
        <v>779</v>
      </c>
      <c r="D94" s="304"/>
      <c r="E94" s="304"/>
      <c r="F94" s="327" t="s">
        <v>746</v>
      </c>
      <c r="G94" s="328"/>
      <c r="H94" s="304" t="s">
        <v>780</v>
      </c>
      <c r="I94" s="304" t="s">
        <v>781</v>
      </c>
      <c r="J94" s="304"/>
      <c r="K94" s="318"/>
    </row>
    <row r="95" s="1" customFormat="1" ht="15" customHeight="1">
      <c r="B95" s="329"/>
      <c r="C95" s="304" t="s">
        <v>782</v>
      </c>
      <c r="D95" s="304"/>
      <c r="E95" s="304"/>
      <c r="F95" s="327" t="s">
        <v>746</v>
      </c>
      <c r="G95" s="328"/>
      <c r="H95" s="304" t="s">
        <v>782</v>
      </c>
      <c r="I95" s="304" t="s">
        <v>781</v>
      </c>
      <c r="J95" s="304"/>
      <c r="K95" s="318"/>
    </row>
    <row r="96" s="1" customFormat="1" ht="15" customHeight="1">
      <c r="B96" s="329"/>
      <c r="C96" s="304" t="s">
        <v>41</v>
      </c>
      <c r="D96" s="304"/>
      <c r="E96" s="304"/>
      <c r="F96" s="327" t="s">
        <v>746</v>
      </c>
      <c r="G96" s="328"/>
      <c r="H96" s="304" t="s">
        <v>783</v>
      </c>
      <c r="I96" s="304" t="s">
        <v>781</v>
      </c>
      <c r="J96" s="304"/>
      <c r="K96" s="318"/>
    </row>
    <row r="97" s="1" customFormat="1" ht="15" customHeight="1">
      <c r="B97" s="329"/>
      <c r="C97" s="304" t="s">
        <v>51</v>
      </c>
      <c r="D97" s="304"/>
      <c r="E97" s="304"/>
      <c r="F97" s="327" t="s">
        <v>746</v>
      </c>
      <c r="G97" s="328"/>
      <c r="H97" s="304" t="s">
        <v>784</v>
      </c>
      <c r="I97" s="304" t="s">
        <v>781</v>
      </c>
      <c r="J97" s="304"/>
      <c r="K97" s="318"/>
    </row>
    <row r="98" s="1" customFormat="1" ht="15" customHeight="1">
      <c r="B98" s="332"/>
      <c r="C98" s="333"/>
      <c r="D98" s="333"/>
      <c r="E98" s="333"/>
      <c r="F98" s="333"/>
      <c r="G98" s="333"/>
      <c r="H98" s="333"/>
      <c r="I98" s="333"/>
      <c r="J98" s="333"/>
      <c r="K98" s="334"/>
    </row>
    <row r="99" s="1" customFormat="1" ht="18.75" customHeight="1">
      <c r="B99" s="335"/>
      <c r="C99" s="336"/>
      <c r="D99" s="336"/>
      <c r="E99" s="336"/>
      <c r="F99" s="336"/>
      <c r="G99" s="336"/>
      <c r="H99" s="336"/>
      <c r="I99" s="336"/>
      <c r="J99" s="336"/>
      <c r="K99" s="335"/>
    </row>
    <row r="100" s="1" customFormat="1" ht="18.75" customHeight="1">
      <c r="B100" s="312"/>
      <c r="C100" s="312"/>
      <c r="D100" s="312"/>
      <c r="E100" s="312"/>
      <c r="F100" s="312"/>
      <c r="G100" s="312"/>
      <c r="H100" s="312"/>
      <c r="I100" s="312"/>
      <c r="J100" s="312"/>
      <c r="K100" s="312"/>
    </row>
    <row r="101" s="1" customFormat="1" ht="7.5" customHeight="1">
      <c r="B101" s="313"/>
      <c r="C101" s="314"/>
      <c r="D101" s="314"/>
      <c r="E101" s="314"/>
      <c r="F101" s="314"/>
      <c r="G101" s="314"/>
      <c r="H101" s="314"/>
      <c r="I101" s="314"/>
      <c r="J101" s="314"/>
      <c r="K101" s="315"/>
    </row>
    <row r="102" s="1" customFormat="1" ht="45" customHeight="1">
      <c r="B102" s="316"/>
      <c r="C102" s="317" t="s">
        <v>785</v>
      </c>
      <c r="D102" s="317"/>
      <c r="E102" s="317"/>
      <c r="F102" s="317"/>
      <c r="G102" s="317"/>
      <c r="H102" s="317"/>
      <c r="I102" s="317"/>
      <c r="J102" s="317"/>
      <c r="K102" s="318"/>
    </row>
    <row r="103" s="1" customFormat="1" ht="17.25" customHeight="1">
      <c r="B103" s="316"/>
      <c r="C103" s="319" t="s">
        <v>740</v>
      </c>
      <c r="D103" s="319"/>
      <c r="E103" s="319"/>
      <c r="F103" s="319" t="s">
        <v>741</v>
      </c>
      <c r="G103" s="320"/>
      <c r="H103" s="319" t="s">
        <v>57</v>
      </c>
      <c r="I103" s="319" t="s">
        <v>60</v>
      </c>
      <c r="J103" s="319" t="s">
        <v>742</v>
      </c>
      <c r="K103" s="318"/>
    </row>
    <row r="104" s="1" customFormat="1" ht="17.25" customHeight="1">
      <c r="B104" s="316"/>
      <c r="C104" s="321" t="s">
        <v>743</v>
      </c>
      <c r="D104" s="321"/>
      <c r="E104" s="321"/>
      <c r="F104" s="322" t="s">
        <v>744</v>
      </c>
      <c r="G104" s="323"/>
      <c r="H104" s="321"/>
      <c r="I104" s="321"/>
      <c r="J104" s="321" t="s">
        <v>745</v>
      </c>
      <c r="K104" s="318"/>
    </row>
    <row r="105" s="1" customFormat="1" ht="5.25" customHeight="1">
      <c r="B105" s="316"/>
      <c r="C105" s="319"/>
      <c r="D105" s="319"/>
      <c r="E105" s="319"/>
      <c r="F105" s="319"/>
      <c r="G105" s="337"/>
      <c r="H105" s="319"/>
      <c r="I105" s="319"/>
      <c r="J105" s="319"/>
      <c r="K105" s="318"/>
    </row>
    <row r="106" s="1" customFormat="1" ht="15" customHeight="1">
      <c r="B106" s="316"/>
      <c r="C106" s="304" t="s">
        <v>56</v>
      </c>
      <c r="D106" s="326"/>
      <c r="E106" s="326"/>
      <c r="F106" s="327" t="s">
        <v>746</v>
      </c>
      <c r="G106" s="304"/>
      <c r="H106" s="304" t="s">
        <v>786</v>
      </c>
      <c r="I106" s="304" t="s">
        <v>748</v>
      </c>
      <c r="J106" s="304">
        <v>20</v>
      </c>
      <c r="K106" s="318"/>
    </row>
    <row r="107" s="1" customFormat="1" ht="15" customHeight="1">
      <c r="B107" s="316"/>
      <c r="C107" s="304" t="s">
        <v>749</v>
      </c>
      <c r="D107" s="304"/>
      <c r="E107" s="304"/>
      <c r="F107" s="327" t="s">
        <v>746</v>
      </c>
      <c r="G107" s="304"/>
      <c r="H107" s="304" t="s">
        <v>786</v>
      </c>
      <c r="I107" s="304" t="s">
        <v>748</v>
      </c>
      <c r="J107" s="304">
        <v>120</v>
      </c>
      <c r="K107" s="318"/>
    </row>
    <row r="108" s="1" customFormat="1" ht="15" customHeight="1">
      <c r="B108" s="329"/>
      <c r="C108" s="304" t="s">
        <v>751</v>
      </c>
      <c r="D108" s="304"/>
      <c r="E108" s="304"/>
      <c r="F108" s="327" t="s">
        <v>752</v>
      </c>
      <c r="G108" s="304"/>
      <c r="H108" s="304" t="s">
        <v>786</v>
      </c>
      <c r="I108" s="304" t="s">
        <v>748</v>
      </c>
      <c r="J108" s="304">
        <v>50</v>
      </c>
      <c r="K108" s="318"/>
    </row>
    <row r="109" s="1" customFormat="1" ht="15" customHeight="1">
      <c r="B109" s="329"/>
      <c r="C109" s="304" t="s">
        <v>754</v>
      </c>
      <c r="D109" s="304"/>
      <c r="E109" s="304"/>
      <c r="F109" s="327" t="s">
        <v>746</v>
      </c>
      <c r="G109" s="304"/>
      <c r="H109" s="304" t="s">
        <v>786</v>
      </c>
      <c r="I109" s="304" t="s">
        <v>756</v>
      </c>
      <c r="J109" s="304"/>
      <c r="K109" s="318"/>
    </row>
    <row r="110" s="1" customFormat="1" ht="15" customHeight="1">
      <c r="B110" s="329"/>
      <c r="C110" s="304" t="s">
        <v>765</v>
      </c>
      <c r="D110" s="304"/>
      <c r="E110" s="304"/>
      <c r="F110" s="327" t="s">
        <v>752</v>
      </c>
      <c r="G110" s="304"/>
      <c r="H110" s="304" t="s">
        <v>786</v>
      </c>
      <c r="I110" s="304" t="s">
        <v>748</v>
      </c>
      <c r="J110" s="304">
        <v>50</v>
      </c>
      <c r="K110" s="318"/>
    </row>
    <row r="111" s="1" customFormat="1" ht="15" customHeight="1">
      <c r="B111" s="329"/>
      <c r="C111" s="304" t="s">
        <v>773</v>
      </c>
      <c r="D111" s="304"/>
      <c r="E111" s="304"/>
      <c r="F111" s="327" t="s">
        <v>752</v>
      </c>
      <c r="G111" s="304"/>
      <c r="H111" s="304" t="s">
        <v>786</v>
      </c>
      <c r="I111" s="304" t="s">
        <v>748</v>
      </c>
      <c r="J111" s="304">
        <v>50</v>
      </c>
      <c r="K111" s="318"/>
    </row>
    <row r="112" s="1" customFormat="1" ht="15" customHeight="1">
      <c r="B112" s="329"/>
      <c r="C112" s="304" t="s">
        <v>771</v>
      </c>
      <c r="D112" s="304"/>
      <c r="E112" s="304"/>
      <c r="F112" s="327" t="s">
        <v>752</v>
      </c>
      <c r="G112" s="304"/>
      <c r="H112" s="304" t="s">
        <v>786</v>
      </c>
      <c r="I112" s="304" t="s">
        <v>748</v>
      </c>
      <c r="J112" s="304">
        <v>50</v>
      </c>
      <c r="K112" s="318"/>
    </row>
    <row r="113" s="1" customFormat="1" ht="15" customHeight="1">
      <c r="B113" s="329"/>
      <c r="C113" s="304" t="s">
        <v>56</v>
      </c>
      <c r="D113" s="304"/>
      <c r="E113" s="304"/>
      <c r="F113" s="327" t="s">
        <v>746</v>
      </c>
      <c r="G113" s="304"/>
      <c r="H113" s="304" t="s">
        <v>787</v>
      </c>
      <c r="I113" s="304" t="s">
        <v>748</v>
      </c>
      <c r="J113" s="304">
        <v>20</v>
      </c>
      <c r="K113" s="318"/>
    </row>
    <row r="114" s="1" customFormat="1" ht="15" customHeight="1">
      <c r="B114" s="329"/>
      <c r="C114" s="304" t="s">
        <v>788</v>
      </c>
      <c r="D114" s="304"/>
      <c r="E114" s="304"/>
      <c r="F114" s="327" t="s">
        <v>746</v>
      </c>
      <c r="G114" s="304"/>
      <c r="H114" s="304" t="s">
        <v>789</v>
      </c>
      <c r="I114" s="304" t="s">
        <v>748</v>
      </c>
      <c r="J114" s="304">
        <v>120</v>
      </c>
      <c r="K114" s="318"/>
    </row>
    <row r="115" s="1" customFormat="1" ht="15" customHeight="1">
      <c r="B115" s="329"/>
      <c r="C115" s="304" t="s">
        <v>41</v>
      </c>
      <c r="D115" s="304"/>
      <c r="E115" s="304"/>
      <c r="F115" s="327" t="s">
        <v>746</v>
      </c>
      <c r="G115" s="304"/>
      <c r="H115" s="304" t="s">
        <v>790</v>
      </c>
      <c r="I115" s="304" t="s">
        <v>781</v>
      </c>
      <c r="J115" s="304"/>
      <c r="K115" s="318"/>
    </row>
    <row r="116" s="1" customFormat="1" ht="15" customHeight="1">
      <c r="B116" s="329"/>
      <c r="C116" s="304" t="s">
        <v>51</v>
      </c>
      <c r="D116" s="304"/>
      <c r="E116" s="304"/>
      <c r="F116" s="327" t="s">
        <v>746</v>
      </c>
      <c r="G116" s="304"/>
      <c r="H116" s="304" t="s">
        <v>791</v>
      </c>
      <c r="I116" s="304" t="s">
        <v>781</v>
      </c>
      <c r="J116" s="304"/>
      <c r="K116" s="318"/>
    </row>
    <row r="117" s="1" customFormat="1" ht="15" customHeight="1">
      <c r="B117" s="329"/>
      <c r="C117" s="304" t="s">
        <v>60</v>
      </c>
      <c r="D117" s="304"/>
      <c r="E117" s="304"/>
      <c r="F117" s="327" t="s">
        <v>746</v>
      </c>
      <c r="G117" s="304"/>
      <c r="H117" s="304" t="s">
        <v>792</v>
      </c>
      <c r="I117" s="304" t="s">
        <v>793</v>
      </c>
      <c r="J117" s="304"/>
      <c r="K117" s="318"/>
    </row>
    <row r="118" s="1" customFormat="1" ht="15" customHeight="1">
      <c r="B118" s="332"/>
      <c r="C118" s="338"/>
      <c r="D118" s="338"/>
      <c r="E118" s="338"/>
      <c r="F118" s="338"/>
      <c r="G118" s="338"/>
      <c r="H118" s="338"/>
      <c r="I118" s="338"/>
      <c r="J118" s="338"/>
      <c r="K118" s="334"/>
    </row>
    <row r="119" s="1" customFormat="1" ht="18.75" customHeight="1">
      <c r="B119" s="339"/>
      <c r="C119" s="340"/>
      <c r="D119" s="340"/>
      <c r="E119" s="340"/>
      <c r="F119" s="341"/>
      <c r="G119" s="340"/>
      <c r="H119" s="340"/>
      <c r="I119" s="340"/>
      <c r="J119" s="340"/>
      <c r="K119" s="339"/>
    </row>
    <row r="120" s="1" customFormat="1" ht="18.75" customHeight="1">
      <c r="B120" s="312"/>
      <c r="C120" s="312"/>
      <c r="D120" s="312"/>
      <c r="E120" s="312"/>
      <c r="F120" s="312"/>
      <c r="G120" s="312"/>
      <c r="H120" s="312"/>
      <c r="I120" s="312"/>
      <c r="J120" s="312"/>
      <c r="K120" s="312"/>
    </row>
    <row r="121" s="1" customFormat="1" ht="7.5" customHeight="1">
      <c r="B121" s="342"/>
      <c r="C121" s="343"/>
      <c r="D121" s="343"/>
      <c r="E121" s="343"/>
      <c r="F121" s="343"/>
      <c r="G121" s="343"/>
      <c r="H121" s="343"/>
      <c r="I121" s="343"/>
      <c r="J121" s="343"/>
      <c r="K121" s="344"/>
    </row>
    <row r="122" s="1" customFormat="1" ht="45" customHeight="1">
      <c r="B122" s="345"/>
      <c r="C122" s="295" t="s">
        <v>794</v>
      </c>
      <c r="D122" s="295"/>
      <c r="E122" s="295"/>
      <c r="F122" s="295"/>
      <c r="G122" s="295"/>
      <c r="H122" s="295"/>
      <c r="I122" s="295"/>
      <c r="J122" s="295"/>
      <c r="K122" s="346"/>
    </row>
    <row r="123" s="1" customFormat="1" ht="17.25" customHeight="1">
      <c r="B123" s="347"/>
      <c r="C123" s="319" t="s">
        <v>740</v>
      </c>
      <c r="D123" s="319"/>
      <c r="E123" s="319"/>
      <c r="F123" s="319" t="s">
        <v>741</v>
      </c>
      <c r="G123" s="320"/>
      <c r="H123" s="319" t="s">
        <v>57</v>
      </c>
      <c r="I123" s="319" t="s">
        <v>60</v>
      </c>
      <c r="J123" s="319" t="s">
        <v>742</v>
      </c>
      <c r="K123" s="348"/>
    </row>
    <row r="124" s="1" customFormat="1" ht="17.25" customHeight="1">
      <c r="B124" s="347"/>
      <c r="C124" s="321" t="s">
        <v>743</v>
      </c>
      <c r="D124" s="321"/>
      <c r="E124" s="321"/>
      <c r="F124" s="322" t="s">
        <v>744</v>
      </c>
      <c r="G124" s="323"/>
      <c r="H124" s="321"/>
      <c r="I124" s="321"/>
      <c r="J124" s="321" t="s">
        <v>745</v>
      </c>
      <c r="K124" s="348"/>
    </row>
    <row r="125" s="1" customFormat="1" ht="5.25" customHeight="1">
      <c r="B125" s="349"/>
      <c r="C125" s="324"/>
      <c r="D125" s="324"/>
      <c r="E125" s="324"/>
      <c r="F125" s="324"/>
      <c r="G125" s="350"/>
      <c r="H125" s="324"/>
      <c r="I125" s="324"/>
      <c r="J125" s="324"/>
      <c r="K125" s="351"/>
    </row>
    <row r="126" s="1" customFormat="1" ht="15" customHeight="1">
      <c r="B126" s="349"/>
      <c r="C126" s="304" t="s">
        <v>749</v>
      </c>
      <c r="D126" s="326"/>
      <c r="E126" s="326"/>
      <c r="F126" s="327" t="s">
        <v>746</v>
      </c>
      <c r="G126" s="304"/>
      <c r="H126" s="304" t="s">
        <v>786</v>
      </c>
      <c r="I126" s="304" t="s">
        <v>748</v>
      </c>
      <c r="J126" s="304">
        <v>120</v>
      </c>
      <c r="K126" s="352"/>
    </row>
    <row r="127" s="1" customFormat="1" ht="15" customHeight="1">
      <c r="B127" s="349"/>
      <c r="C127" s="304" t="s">
        <v>795</v>
      </c>
      <c r="D127" s="304"/>
      <c r="E127" s="304"/>
      <c r="F127" s="327" t="s">
        <v>746</v>
      </c>
      <c r="G127" s="304"/>
      <c r="H127" s="304" t="s">
        <v>796</v>
      </c>
      <c r="I127" s="304" t="s">
        <v>748</v>
      </c>
      <c r="J127" s="304" t="s">
        <v>797</v>
      </c>
      <c r="K127" s="352"/>
    </row>
    <row r="128" s="1" customFormat="1" ht="15" customHeight="1">
      <c r="B128" s="349"/>
      <c r="C128" s="304" t="s">
        <v>694</v>
      </c>
      <c r="D128" s="304"/>
      <c r="E128" s="304"/>
      <c r="F128" s="327" t="s">
        <v>746</v>
      </c>
      <c r="G128" s="304"/>
      <c r="H128" s="304" t="s">
        <v>798</v>
      </c>
      <c r="I128" s="304" t="s">
        <v>748</v>
      </c>
      <c r="J128" s="304" t="s">
        <v>797</v>
      </c>
      <c r="K128" s="352"/>
    </row>
    <row r="129" s="1" customFormat="1" ht="15" customHeight="1">
      <c r="B129" s="349"/>
      <c r="C129" s="304" t="s">
        <v>757</v>
      </c>
      <c r="D129" s="304"/>
      <c r="E129" s="304"/>
      <c r="F129" s="327" t="s">
        <v>752</v>
      </c>
      <c r="G129" s="304"/>
      <c r="H129" s="304" t="s">
        <v>758</v>
      </c>
      <c r="I129" s="304" t="s">
        <v>748</v>
      </c>
      <c r="J129" s="304">
        <v>15</v>
      </c>
      <c r="K129" s="352"/>
    </row>
    <row r="130" s="1" customFormat="1" ht="15" customHeight="1">
      <c r="B130" s="349"/>
      <c r="C130" s="330" t="s">
        <v>759</v>
      </c>
      <c r="D130" s="330"/>
      <c r="E130" s="330"/>
      <c r="F130" s="331" t="s">
        <v>752</v>
      </c>
      <c r="G130" s="330"/>
      <c r="H130" s="330" t="s">
        <v>760</v>
      </c>
      <c r="I130" s="330" t="s">
        <v>748</v>
      </c>
      <c r="J130" s="330">
        <v>15</v>
      </c>
      <c r="K130" s="352"/>
    </row>
    <row r="131" s="1" customFormat="1" ht="15" customHeight="1">
      <c r="B131" s="349"/>
      <c r="C131" s="330" t="s">
        <v>761</v>
      </c>
      <c r="D131" s="330"/>
      <c r="E131" s="330"/>
      <c r="F131" s="331" t="s">
        <v>752</v>
      </c>
      <c r="G131" s="330"/>
      <c r="H131" s="330" t="s">
        <v>762</v>
      </c>
      <c r="I131" s="330" t="s">
        <v>748</v>
      </c>
      <c r="J131" s="330">
        <v>20</v>
      </c>
      <c r="K131" s="352"/>
    </row>
    <row r="132" s="1" customFormat="1" ht="15" customHeight="1">
      <c r="B132" s="349"/>
      <c r="C132" s="330" t="s">
        <v>763</v>
      </c>
      <c r="D132" s="330"/>
      <c r="E132" s="330"/>
      <c r="F132" s="331" t="s">
        <v>752</v>
      </c>
      <c r="G132" s="330"/>
      <c r="H132" s="330" t="s">
        <v>764</v>
      </c>
      <c r="I132" s="330" t="s">
        <v>748</v>
      </c>
      <c r="J132" s="330">
        <v>20</v>
      </c>
      <c r="K132" s="352"/>
    </row>
    <row r="133" s="1" customFormat="1" ht="15" customHeight="1">
      <c r="B133" s="349"/>
      <c r="C133" s="304" t="s">
        <v>751</v>
      </c>
      <c r="D133" s="304"/>
      <c r="E133" s="304"/>
      <c r="F133" s="327" t="s">
        <v>752</v>
      </c>
      <c r="G133" s="304"/>
      <c r="H133" s="304" t="s">
        <v>786</v>
      </c>
      <c r="I133" s="304" t="s">
        <v>748</v>
      </c>
      <c r="J133" s="304">
        <v>50</v>
      </c>
      <c r="K133" s="352"/>
    </row>
    <row r="134" s="1" customFormat="1" ht="15" customHeight="1">
      <c r="B134" s="349"/>
      <c r="C134" s="304" t="s">
        <v>765</v>
      </c>
      <c r="D134" s="304"/>
      <c r="E134" s="304"/>
      <c r="F134" s="327" t="s">
        <v>752</v>
      </c>
      <c r="G134" s="304"/>
      <c r="H134" s="304" t="s">
        <v>786</v>
      </c>
      <c r="I134" s="304" t="s">
        <v>748</v>
      </c>
      <c r="J134" s="304">
        <v>50</v>
      </c>
      <c r="K134" s="352"/>
    </row>
    <row r="135" s="1" customFormat="1" ht="15" customHeight="1">
      <c r="B135" s="349"/>
      <c r="C135" s="304" t="s">
        <v>771</v>
      </c>
      <c r="D135" s="304"/>
      <c r="E135" s="304"/>
      <c r="F135" s="327" t="s">
        <v>752</v>
      </c>
      <c r="G135" s="304"/>
      <c r="H135" s="304" t="s">
        <v>786</v>
      </c>
      <c r="I135" s="304" t="s">
        <v>748</v>
      </c>
      <c r="J135" s="304">
        <v>50</v>
      </c>
      <c r="K135" s="352"/>
    </row>
    <row r="136" s="1" customFormat="1" ht="15" customHeight="1">
      <c r="B136" s="349"/>
      <c r="C136" s="304" t="s">
        <v>773</v>
      </c>
      <c r="D136" s="304"/>
      <c r="E136" s="304"/>
      <c r="F136" s="327" t="s">
        <v>752</v>
      </c>
      <c r="G136" s="304"/>
      <c r="H136" s="304" t="s">
        <v>786</v>
      </c>
      <c r="I136" s="304" t="s">
        <v>748</v>
      </c>
      <c r="J136" s="304">
        <v>50</v>
      </c>
      <c r="K136" s="352"/>
    </row>
    <row r="137" s="1" customFormat="1" ht="15" customHeight="1">
      <c r="B137" s="349"/>
      <c r="C137" s="304" t="s">
        <v>774</v>
      </c>
      <c r="D137" s="304"/>
      <c r="E137" s="304"/>
      <c r="F137" s="327" t="s">
        <v>752</v>
      </c>
      <c r="G137" s="304"/>
      <c r="H137" s="304" t="s">
        <v>799</v>
      </c>
      <c r="I137" s="304" t="s">
        <v>748</v>
      </c>
      <c r="J137" s="304">
        <v>255</v>
      </c>
      <c r="K137" s="352"/>
    </row>
    <row r="138" s="1" customFormat="1" ht="15" customHeight="1">
      <c r="B138" s="349"/>
      <c r="C138" s="304" t="s">
        <v>776</v>
      </c>
      <c r="D138" s="304"/>
      <c r="E138" s="304"/>
      <c r="F138" s="327" t="s">
        <v>746</v>
      </c>
      <c r="G138" s="304"/>
      <c r="H138" s="304" t="s">
        <v>800</v>
      </c>
      <c r="I138" s="304" t="s">
        <v>778</v>
      </c>
      <c r="J138" s="304"/>
      <c r="K138" s="352"/>
    </row>
    <row r="139" s="1" customFormat="1" ht="15" customHeight="1">
      <c r="B139" s="349"/>
      <c r="C139" s="304" t="s">
        <v>779</v>
      </c>
      <c r="D139" s="304"/>
      <c r="E139" s="304"/>
      <c r="F139" s="327" t="s">
        <v>746</v>
      </c>
      <c r="G139" s="304"/>
      <c r="H139" s="304" t="s">
        <v>801</v>
      </c>
      <c r="I139" s="304" t="s">
        <v>781</v>
      </c>
      <c r="J139" s="304"/>
      <c r="K139" s="352"/>
    </row>
    <row r="140" s="1" customFormat="1" ht="15" customHeight="1">
      <c r="B140" s="349"/>
      <c r="C140" s="304" t="s">
        <v>782</v>
      </c>
      <c r="D140" s="304"/>
      <c r="E140" s="304"/>
      <c r="F140" s="327" t="s">
        <v>746</v>
      </c>
      <c r="G140" s="304"/>
      <c r="H140" s="304" t="s">
        <v>782</v>
      </c>
      <c r="I140" s="304" t="s">
        <v>781</v>
      </c>
      <c r="J140" s="304"/>
      <c r="K140" s="352"/>
    </row>
    <row r="141" s="1" customFormat="1" ht="15" customHeight="1">
      <c r="B141" s="349"/>
      <c r="C141" s="304" t="s">
        <v>41</v>
      </c>
      <c r="D141" s="304"/>
      <c r="E141" s="304"/>
      <c r="F141" s="327" t="s">
        <v>746</v>
      </c>
      <c r="G141" s="304"/>
      <c r="H141" s="304" t="s">
        <v>802</v>
      </c>
      <c r="I141" s="304" t="s">
        <v>781</v>
      </c>
      <c r="J141" s="304"/>
      <c r="K141" s="352"/>
    </row>
    <row r="142" s="1" customFormat="1" ht="15" customHeight="1">
      <c r="B142" s="349"/>
      <c r="C142" s="304" t="s">
        <v>803</v>
      </c>
      <c r="D142" s="304"/>
      <c r="E142" s="304"/>
      <c r="F142" s="327" t="s">
        <v>746</v>
      </c>
      <c r="G142" s="304"/>
      <c r="H142" s="304" t="s">
        <v>804</v>
      </c>
      <c r="I142" s="304" t="s">
        <v>781</v>
      </c>
      <c r="J142" s="304"/>
      <c r="K142" s="352"/>
    </row>
    <row r="143" s="1" customFormat="1" ht="15" customHeight="1">
      <c r="B143" s="353"/>
      <c r="C143" s="354"/>
      <c r="D143" s="354"/>
      <c r="E143" s="354"/>
      <c r="F143" s="354"/>
      <c r="G143" s="354"/>
      <c r="H143" s="354"/>
      <c r="I143" s="354"/>
      <c r="J143" s="354"/>
      <c r="K143" s="355"/>
    </row>
    <row r="144" s="1" customFormat="1" ht="18.75" customHeight="1">
      <c r="B144" s="340"/>
      <c r="C144" s="340"/>
      <c r="D144" s="340"/>
      <c r="E144" s="340"/>
      <c r="F144" s="341"/>
      <c r="G144" s="340"/>
      <c r="H144" s="340"/>
      <c r="I144" s="340"/>
      <c r="J144" s="340"/>
      <c r="K144" s="340"/>
    </row>
    <row r="145" s="1" customFormat="1" ht="18.75" customHeight="1">
      <c r="B145" s="312"/>
      <c r="C145" s="312"/>
      <c r="D145" s="312"/>
      <c r="E145" s="312"/>
      <c r="F145" s="312"/>
      <c r="G145" s="312"/>
      <c r="H145" s="312"/>
      <c r="I145" s="312"/>
      <c r="J145" s="312"/>
      <c r="K145" s="312"/>
    </row>
    <row r="146" s="1" customFormat="1" ht="7.5" customHeight="1">
      <c r="B146" s="313"/>
      <c r="C146" s="314"/>
      <c r="D146" s="314"/>
      <c r="E146" s="314"/>
      <c r="F146" s="314"/>
      <c r="G146" s="314"/>
      <c r="H146" s="314"/>
      <c r="I146" s="314"/>
      <c r="J146" s="314"/>
      <c r="K146" s="315"/>
    </row>
    <row r="147" s="1" customFormat="1" ht="45" customHeight="1">
      <c r="B147" s="316"/>
      <c r="C147" s="317" t="s">
        <v>805</v>
      </c>
      <c r="D147" s="317"/>
      <c r="E147" s="317"/>
      <c r="F147" s="317"/>
      <c r="G147" s="317"/>
      <c r="H147" s="317"/>
      <c r="I147" s="317"/>
      <c r="J147" s="317"/>
      <c r="K147" s="318"/>
    </row>
    <row r="148" s="1" customFormat="1" ht="17.25" customHeight="1">
      <c r="B148" s="316"/>
      <c r="C148" s="319" t="s">
        <v>740</v>
      </c>
      <c r="D148" s="319"/>
      <c r="E148" s="319"/>
      <c r="F148" s="319" t="s">
        <v>741</v>
      </c>
      <c r="G148" s="320"/>
      <c r="H148" s="319" t="s">
        <v>57</v>
      </c>
      <c r="I148" s="319" t="s">
        <v>60</v>
      </c>
      <c r="J148" s="319" t="s">
        <v>742</v>
      </c>
      <c r="K148" s="318"/>
    </row>
    <row r="149" s="1" customFormat="1" ht="17.25" customHeight="1">
      <c r="B149" s="316"/>
      <c r="C149" s="321" t="s">
        <v>743</v>
      </c>
      <c r="D149" s="321"/>
      <c r="E149" s="321"/>
      <c r="F149" s="322" t="s">
        <v>744</v>
      </c>
      <c r="G149" s="323"/>
      <c r="H149" s="321"/>
      <c r="I149" s="321"/>
      <c r="J149" s="321" t="s">
        <v>745</v>
      </c>
      <c r="K149" s="318"/>
    </row>
    <row r="150" s="1" customFormat="1" ht="5.25" customHeight="1">
      <c r="B150" s="329"/>
      <c r="C150" s="324"/>
      <c r="D150" s="324"/>
      <c r="E150" s="324"/>
      <c r="F150" s="324"/>
      <c r="G150" s="325"/>
      <c r="H150" s="324"/>
      <c r="I150" s="324"/>
      <c r="J150" s="324"/>
      <c r="K150" s="352"/>
    </row>
    <row r="151" s="1" customFormat="1" ht="15" customHeight="1">
      <c r="B151" s="329"/>
      <c r="C151" s="356" t="s">
        <v>749</v>
      </c>
      <c r="D151" s="304"/>
      <c r="E151" s="304"/>
      <c r="F151" s="357" t="s">
        <v>746</v>
      </c>
      <c r="G151" s="304"/>
      <c r="H151" s="356" t="s">
        <v>786</v>
      </c>
      <c r="I151" s="356" t="s">
        <v>748</v>
      </c>
      <c r="J151" s="356">
        <v>120</v>
      </c>
      <c r="K151" s="352"/>
    </row>
    <row r="152" s="1" customFormat="1" ht="15" customHeight="1">
      <c r="B152" s="329"/>
      <c r="C152" s="356" t="s">
        <v>795</v>
      </c>
      <c r="D152" s="304"/>
      <c r="E152" s="304"/>
      <c r="F152" s="357" t="s">
        <v>746</v>
      </c>
      <c r="G152" s="304"/>
      <c r="H152" s="356" t="s">
        <v>806</v>
      </c>
      <c r="I152" s="356" t="s">
        <v>748</v>
      </c>
      <c r="J152" s="356" t="s">
        <v>797</v>
      </c>
      <c r="K152" s="352"/>
    </row>
    <row r="153" s="1" customFormat="1" ht="15" customHeight="1">
      <c r="B153" s="329"/>
      <c r="C153" s="356" t="s">
        <v>694</v>
      </c>
      <c r="D153" s="304"/>
      <c r="E153" s="304"/>
      <c r="F153" s="357" t="s">
        <v>746</v>
      </c>
      <c r="G153" s="304"/>
      <c r="H153" s="356" t="s">
        <v>807</v>
      </c>
      <c r="I153" s="356" t="s">
        <v>748</v>
      </c>
      <c r="J153" s="356" t="s">
        <v>797</v>
      </c>
      <c r="K153" s="352"/>
    </row>
    <row r="154" s="1" customFormat="1" ht="15" customHeight="1">
      <c r="B154" s="329"/>
      <c r="C154" s="356" t="s">
        <v>751</v>
      </c>
      <c r="D154" s="304"/>
      <c r="E154" s="304"/>
      <c r="F154" s="357" t="s">
        <v>752</v>
      </c>
      <c r="G154" s="304"/>
      <c r="H154" s="356" t="s">
        <v>786</v>
      </c>
      <c r="I154" s="356" t="s">
        <v>748</v>
      </c>
      <c r="J154" s="356">
        <v>50</v>
      </c>
      <c r="K154" s="352"/>
    </row>
    <row r="155" s="1" customFormat="1" ht="15" customHeight="1">
      <c r="B155" s="329"/>
      <c r="C155" s="356" t="s">
        <v>754</v>
      </c>
      <c r="D155" s="304"/>
      <c r="E155" s="304"/>
      <c r="F155" s="357" t="s">
        <v>746</v>
      </c>
      <c r="G155" s="304"/>
      <c r="H155" s="356" t="s">
        <v>786</v>
      </c>
      <c r="I155" s="356" t="s">
        <v>756</v>
      </c>
      <c r="J155" s="356"/>
      <c r="K155" s="352"/>
    </row>
    <row r="156" s="1" customFormat="1" ht="15" customHeight="1">
      <c r="B156" s="329"/>
      <c r="C156" s="356" t="s">
        <v>765</v>
      </c>
      <c r="D156" s="304"/>
      <c r="E156" s="304"/>
      <c r="F156" s="357" t="s">
        <v>752</v>
      </c>
      <c r="G156" s="304"/>
      <c r="H156" s="356" t="s">
        <v>786</v>
      </c>
      <c r="I156" s="356" t="s">
        <v>748</v>
      </c>
      <c r="J156" s="356">
        <v>50</v>
      </c>
      <c r="K156" s="352"/>
    </row>
    <row r="157" s="1" customFormat="1" ht="15" customHeight="1">
      <c r="B157" s="329"/>
      <c r="C157" s="356" t="s">
        <v>773</v>
      </c>
      <c r="D157" s="304"/>
      <c r="E157" s="304"/>
      <c r="F157" s="357" t="s">
        <v>752</v>
      </c>
      <c r="G157" s="304"/>
      <c r="H157" s="356" t="s">
        <v>786</v>
      </c>
      <c r="I157" s="356" t="s">
        <v>748</v>
      </c>
      <c r="J157" s="356">
        <v>50</v>
      </c>
      <c r="K157" s="352"/>
    </row>
    <row r="158" s="1" customFormat="1" ht="15" customHeight="1">
      <c r="B158" s="329"/>
      <c r="C158" s="356" t="s">
        <v>771</v>
      </c>
      <c r="D158" s="304"/>
      <c r="E158" s="304"/>
      <c r="F158" s="357" t="s">
        <v>752</v>
      </c>
      <c r="G158" s="304"/>
      <c r="H158" s="356" t="s">
        <v>786</v>
      </c>
      <c r="I158" s="356" t="s">
        <v>748</v>
      </c>
      <c r="J158" s="356">
        <v>50</v>
      </c>
      <c r="K158" s="352"/>
    </row>
    <row r="159" s="1" customFormat="1" ht="15" customHeight="1">
      <c r="B159" s="329"/>
      <c r="C159" s="356" t="s">
        <v>99</v>
      </c>
      <c r="D159" s="304"/>
      <c r="E159" s="304"/>
      <c r="F159" s="357" t="s">
        <v>746</v>
      </c>
      <c r="G159" s="304"/>
      <c r="H159" s="356" t="s">
        <v>808</v>
      </c>
      <c r="I159" s="356" t="s">
        <v>748</v>
      </c>
      <c r="J159" s="356" t="s">
        <v>809</v>
      </c>
      <c r="K159" s="352"/>
    </row>
    <row r="160" s="1" customFormat="1" ht="15" customHeight="1">
      <c r="B160" s="329"/>
      <c r="C160" s="356" t="s">
        <v>810</v>
      </c>
      <c r="D160" s="304"/>
      <c r="E160" s="304"/>
      <c r="F160" s="357" t="s">
        <v>746</v>
      </c>
      <c r="G160" s="304"/>
      <c r="H160" s="356" t="s">
        <v>811</v>
      </c>
      <c r="I160" s="356" t="s">
        <v>781</v>
      </c>
      <c r="J160" s="356"/>
      <c r="K160" s="352"/>
    </row>
    <row r="161" s="1" customFormat="1" ht="15" customHeight="1">
      <c r="B161" s="358"/>
      <c r="C161" s="338"/>
      <c r="D161" s="338"/>
      <c r="E161" s="338"/>
      <c r="F161" s="338"/>
      <c r="G161" s="338"/>
      <c r="H161" s="338"/>
      <c r="I161" s="338"/>
      <c r="J161" s="338"/>
      <c r="K161" s="359"/>
    </row>
    <row r="162" s="1" customFormat="1" ht="18.75" customHeight="1">
      <c r="B162" s="340"/>
      <c r="C162" s="350"/>
      <c r="D162" s="350"/>
      <c r="E162" s="350"/>
      <c r="F162" s="360"/>
      <c r="G162" s="350"/>
      <c r="H162" s="350"/>
      <c r="I162" s="350"/>
      <c r="J162" s="350"/>
      <c r="K162" s="340"/>
    </row>
    <row r="163" s="1" customFormat="1" ht="18.75" customHeight="1">
      <c r="B163" s="312"/>
      <c r="C163" s="312"/>
      <c r="D163" s="312"/>
      <c r="E163" s="312"/>
      <c r="F163" s="312"/>
      <c r="G163" s="312"/>
      <c r="H163" s="312"/>
      <c r="I163" s="312"/>
      <c r="J163" s="312"/>
      <c r="K163" s="312"/>
    </row>
    <row r="164" s="1" customFormat="1" ht="7.5" customHeight="1">
      <c r="B164" s="291"/>
      <c r="C164" s="292"/>
      <c r="D164" s="292"/>
      <c r="E164" s="292"/>
      <c r="F164" s="292"/>
      <c r="G164" s="292"/>
      <c r="H164" s="292"/>
      <c r="I164" s="292"/>
      <c r="J164" s="292"/>
      <c r="K164" s="293"/>
    </row>
    <row r="165" s="1" customFormat="1" ht="45" customHeight="1">
      <c r="B165" s="294"/>
      <c r="C165" s="295" t="s">
        <v>812</v>
      </c>
      <c r="D165" s="295"/>
      <c r="E165" s="295"/>
      <c r="F165" s="295"/>
      <c r="G165" s="295"/>
      <c r="H165" s="295"/>
      <c r="I165" s="295"/>
      <c r="J165" s="295"/>
      <c r="K165" s="296"/>
    </row>
    <row r="166" s="1" customFormat="1" ht="17.25" customHeight="1">
      <c r="B166" s="294"/>
      <c r="C166" s="319" t="s">
        <v>740</v>
      </c>
      <c r="D166" s="319"/>
      <c r="E166" s="319"/>
      <c r="F166" s="319" t="s">
        <v>741</v>
      </c>
      <c r="G166" s="361"/>
      <c r="H166" s="362" t="s">
        <v>57</v>
      </c>
      <c r="I166" s="362" t="s">
        <v>60</v>
      </c>
      <c r="J166" s="319" t="s">
        <v>742</v>
      </c>
      <c r="K166" s="296"/>
    </row>
    <row r="167" s="1" customFormat="1" ht="17.25" customHeight="1">
      <c r="B167" s="297"/>
      <c r="C167" s="321" t="s">
        <v>743</v>
      </c>
      <c r="D167" s="321"/>
      <c r="E167" s="321"/>
      <c r="F167" s="322" t="s">
        <v>744</v>
      </c>
      <c r="G167" s="363"/>
      <c r="H167" s="364"/>
      <c r="I167" s="364"/>
      <c r="J167" s="321" t="s">
        <v>745</v>
      </c>
      <c r="K167" s="299"/>
    </row>
    <row r="168" s="1" customFormat="1" ht="5.25" customHeight="1">
      <c r="B168" s="329"/>
      <c r="C168" s="324"/>
      <c r="D168" s="324"/>
      <c r="E168" s="324"/>
      <c r="F168" s="324"/>
      <c r="G168" s="325"/>
      <c r="H168" s="324"/>
      <c r="I168" s="324"/>
      <c r="J168" s="324"/>
      <c r="K168" s="352"/>
    </row>
    <row r="169" s="1" customFormat="1" ht="15" customHeight="1">
      <c r="B169" s="329"/>
      <c r="C169" s="304" t="s">
        <v>749</v>
      </c>
      <c r="D169" s="304"/>
      <c r="E169" s="304"/>
      <c r="F169" s="327" t="s">
        <v>746</v>
      </c>
      <c r="G169" s="304"/>
      <c r="H169" s="304" t="s">
        <v>786</v>
      </c>
      <c r="I169" s="304" t="s">
        <v>748</v>
      </c>
      <c r="J169" s="304">
        <v>120</v>
      </c>
      <c r="K169" s="352"/>
    </row>
    <row r="170" s="1" customFormat="1" ht="15" customHeight="1">
      <c r="B170" s="329"/>
      <c r="C170" s="304" t="s">
        <v>795</v>
      </c>
      <c r="D170" s="304"/>
      <c r="E170" s="304"/>
      <c r="F170" s="327" t="s">
        <v>746</v>
      </c>
      <c r="G170" s="304"/>
      <c r="H170" s="304" t="s">
        <v>796</v>
      </c>
      <c r="I170" s="304" t="s">
        <v>748</v>
      </c>
      <c r="J170" s="304" t="s">
        <v>797</v>
      </c>
      <c r="K170" s="352"/>
    </row>
    <row r="171" s="1" customFormat="1" ht="15" customHeight="1">
      <c r="B171" s="329"/>
      <c r="C171" s="304" t="s">
        <v>694</v>
      </c>
      <c r="D171" s="304"/>
      <c r="E171" s="304"/>
      <c r="F171" s="327" t="s">
        <v>746</v>
      </c>
      <c r="G171" s="304"/>
      <c r="H171" s="304" t="s">
        <v>813</v>
      </c>
      <c r="I171" s="304" t="s">
        <v>748</v>
      </c>
      <c r="J171" s="304" t="s">
        <v>797</v>
      </c>
      <c r="K171" s="352"/>
    </row>
    <row r="172" s="1" customFormat="1" ht="15" customHeight="1">
      <c r="B172" s="329"/>
      <c r="C172" s="304" t="s">
        <v>751</v>
      </c>
      <c r="D172" s="304"/>
      <c r="E172" s="304"/>
      <c r="F172" s="327" t="s">
        <v>752</v>
      </c>
      <c r="G172" s="304"/>
      <c r="H172" s="304" t="s">
        <v>813</v>
      </c>
      <c r="I172" s="304" t="s">
        <v>748</v>
      </c>
      <c r="J172" s="304">
        <v>50</v>
      </c>
      <c r="K172" s="352"/>
    </row>
    <row r="173" s="1" customFormat="1" ht="15" customHeight="1">
      <c r="B173" s="329"/>
      <c r="C173" s="304" t="s">
        <v>754</v>
      </c>
      <c r="D173" s="304"/>
      <c r="E173" s="304"/>
      <c r="F173" s="327" t="s">
        <v>746</v>
      </c>
      <c r="G173" s="304"/>
      <c r="H173" s="304" t="s">
        <v>813</v>
      </c>
      <c r="I173" s="304" t="s">
        <v>756</v>
      </c>
      <c r="J173" s="304"/>
      <c r="K173" s="352"/>
    </row>
    <row r="174" s="1" customFormat="1" ht="15" customHeight="1">
      <c r="B174" s="329"/>
      <c r="C174" s="304" t="s">
        <v>765</v>
      </c>
      <c r="D174" s="304"/>
      <c r="E174" s="304"/>
      <c r="F174" s="327" t="s">
        <v>752</v>
      </c>
      <c r="G174" s="304"/>
      <c r="H174" s="304" t="s">
        <v>813</v>
      </c>
      <c r="I174" s="304" t="s">
        <v>748</v>
      </c>
      <c r="J174" s="304">
        <v>50</v>
      </c>
      <c r="K174" s="352"/>
    </row>
    <row r="175" s="1" customFormat="1" ht="15" customHeight="1">
      <c r="B175" s="329"/>
      <c r="C175" s="304" t="s">
        <v>773</v>
      </c>
      <c r="D175" s="304"/>
      <c r="E175" s="304"/>
      <c r="F175" s="327" t="s">
        <v>752</v>
      </c>
      <c r="G175" s="304"/>
      <c r="H175" s="304" t="s">
        <v>813</v>
      </c>
      <c r="I175" s="304" t="s">
        <v>748</v>
      </c>
      <c r="J175" s="304">
        <v>50</v>
      </c>
      <c r="K175" s="352"/>
    </row>
    <row r="176" s="1" customFormat="1" ht="15" customHeight="1">
      <c r="B176" s="329"/>
      <c r="C176" s="304" t="s">
        <v>771</v>
      </c>
      <c r="D176" s="304"/>
      <c r="E176" s="304"/>
      <c r="F176" s="327" t="s">
        <v>752</v>
      </c>
      <c r="G176" s="304"/>
      <c r="H176" s="304" t="s">
        <v>813</v>
      </c>
      <c r="I176" s="304" t="s">
        <v>748</v>
      </c>
      <c r="J176" s="304">
        <v>50</v>
      </c>
      <c r="K176" s="352"/>
    </row>
    <row r="177" s="1" customFormat="1" ht="15" customHeight="1">
      <c r="B177" s="329"/>
      <c r="C177" s="304" t="s">
        <v>105</v>
      </c>
      <c r="D177" s="304"/>
      <c r="E177" s="304"/>
      <c r="F177" s="327" t="s">
        <v>746</v>
      </c>
      <c r="G177" s="304"/>
      <c r="H177" s="304" t="s">
        <v>814</v>
      </c>
      <c r="I177" s="304" t="s">
        <v>815</v>
      </c>
      <c r="J177" s="304"/>
      <c r="K177" s="352"/>
    </row>
    <row r="178" s="1" customFormat="1" ht="15" customHeight="1">
      <c r="B178" s="329"/>
      <c r="C178" s="304" t="s">
        <v>60</v>
      </c>
      <c r="D178" s="304"/>
      <c r="E178" s="304"/>
      <c r="F178" s="327" t="s">
        <v>746</v>
      </c>
      <c r="G178" s="304"/>
      <c r="H178" s="304" t="s">
        <v>816</v>
      </c>
      <c r="I178" s="304" t="s">
        <v>817</v>
      </c>
      <c r="J178" s="304">
        <v>1</v>
      </c>
      <c r="K178" s="352"/>
    </row>
    <row r="179" s="1" customFormat="1" ht="15" customHeight="1">
      <c r="B179" s="329"/>
      <c r="C179" s="304" t="s">
        <v>56</v>
      </c>
      <c r="D179" s="304"/>
      <c r="E179" s="304"/>
      <c r="F179" s="327" t="s">
        <v>746</v>
      </c>
      <c r="G179" s="304"/>
      <c r="H179" s="304" t="s">
        <v>818</v>
      </c>
      <c r="I179" s="304" t="s">
        <v>748</v>
      </c>
      <c r="J179" s="304">
        <v>20</v>
      </c>
      <c r="K179" s="352"/>
    </row>
    <row r="180" s="1" customFormat="1" ht="15" customHeight="1">
      <c r="B180" s="329"/>
      <c r="C180" s="304" t="s">
        <v>57</v>
      </c>
      <c r="D180" s="304"/>
      <c r="E180" s="304"/>
      <c r="F180" s="327" t="s">
        <v>746</v>
      </c>
      <c r="G180" s="304"/>
      <c r="H180" s="304" t="s">
        <v>819</v>
      </c>
      <c r="I180" s="304" t="s">
        <v>748</v>
      </c>
      <c r="J180" s="304">
        <v>255</v>
      </c>
      <c r="K180" s="352"/>
    </row>
    <row r="181" s="1" customFormat="1" ht="15" customHeight="1">
      <c r="B181" s="329"/>
      <c r="C181" s="304" t="s">
        <v>106</v>
      </c>
      <c r="D181" s="304"/>
      <c r="E181" s="304"/>
      <c r="F181" s="327" t="s">
        <v>746</v>
      </c>
      <c r="G181" s="304"/>
      <c r="H181" s="304" t="s">
        <v>710</v>
      </c>
      <c r="I181" s="304" t="s">
        <v>748</v>
      </c>
      <c r="J181" s="304">
        <v>10</v>
      </c>
      <c r="K181" s="352"/>
    </row>
    <row r="182" s="1" customFormat="1" ht="15" customHeight="1">
      <c r="B182" s="329"/>
      <c r="C182" s="304" t="s">
        <v>107</v>
      </c>
      <c r="D182" s="304"/>
      <c r="E182" s="304"/>
      <c r="F182" s="327" t="s">
        <v>746</v>
      </c>
      <c r="G182" s="304"/>
      <c r="H182" s="304" t="s">
        <v>820</v>
      </c>
      <c r="I182" s="304" t="s">
        <v>781</v>
      </c>
      <c r="J182" s="304"/>
      <c r="K182" s="352"/>
    </row>
    <row r="183" s="1" customFormat="1" ht="15" customHeight="1">
      <c r="B183" s="329"/>
      <c r="C183" s="304" t="s">
        <v>821</v>
      </c>
      <c r="D183" s="304"/>
      <c r="E183" s="304"/>
      <c r="F183" s="327" t="s">
        <v>746</v>
      </c>
      <c r="G183" s="304"/>
      <c r="H183" s="304" t="s">
        <v>822</v>
      </c>
      <c r="I183" s="304" t="s">
        <v>781</v>
      </c>
      <c r="J183" s="304"/>
      <c r="K183" s="352"/>
    </row>
    <row r="184" s="1" customFormat="1" ht="15" customHeight="1">
      <c r="B184" s="329"/>
      <c r="C184" s="304" t="s">
        <v>810</v>
      </c>
      <c r="D184" s="304"/>
      <c r="E184" s="304"/>
      <c r="F184" s="327" t="s">
        <v>746</v>
      </c>
      <c r="G184" s="304"/>
      <c r="H184" s="304" t="s">
        <v>823</v>
      </c>
      <c r="I184" s="304" t="s">
        <v>781</v>
      </c>
      <c r="J184" s="304"/>
      <c r="K184" s="352"/>
    </row>
    <row r="185" s="1" customFormat="1" ht="15" customHeight="1">
      <c r="B185" s="329"/>
      <c r="C185" s="304" t="s">
        <v>109</v>
      </c>
      <c r="D185" s="304"/>
      <c r="E185" s="304"/>
      <c r="F185" s="327" t="s">
        <v>752</v>
      </c>
      <c r="G185" s="304"/>
      <c r="H185" s="304" t="s">
        <v>824</v>
      </c>
      <c r="I185" s="304" t="s">
        <v>748</v>
      </c>
      <c r="J185" s="304">
        <v>50</v>
      </c>
      <c r="K185" s="352"/>
    </row>
    <row r="186" s="1" customFormat="1" ht="15" customHeight="1">
      <c r="B186" s="329"/>
      <c r="C186" s="304" t="s">
        <v>825</v>
      </c>
      <c r="D186" s="304"/>
      <c r="E186" s="304"/>
      <c r="F186" s="327" t="s">
        <v>752</v>
      </c>
      <c r="G186" s="304"/>
      <c r="H186" s="304" t="s">
        <v>826</v>
      </c>
      <c r="I186" s="304" t="s">
        <v>827</v>
      </c>
      <c r="J186" s="304"/>
      <c r="K186" s="352"/>
    </row>
    <row r="187" s="1" customFormat="1" ht="15" customHeight="1">
      <c r="B187" s="329"/>
      <c r="C187" s="304" t="s">
        <v>828</v>
      </c>
      <c r="D187" s="304"/>
      <c r="E187" s="304"/>
      <c r="F187" s="327" t="s">
        <v>752</v>
      </c>
      <c r="G187" s="304"/>
      <c r="H187" s="304" t="s">
        <v>829</v>
      </c>
      <c r="I187" s="304" t="s">
        <v>827</v>
      </c>
      <c r="J187" s="304"/>
      <c r="K187" s="352"/>
    </row>
    <row r="188" s="1" customFormat="1" ht="15" customHeight="1">
      <c r="B188" s="329"/>
      <c r="C188" s="304" t="s">
        <v>830</v>
      </c>
      <c r="D188" s="304"/>
      <c r="E188" s="304"/>
      <c r="F188" s="327" t="s">
        <v>752</v>
      </c>
      <c r="G188" s="304"/>
      <c r="H188" s="304" t="s">
        <v>831</v>
      </c>
      <c r="I188" s="304" t="s">
        <v>827</v>
      </c>
      <c r="J188" s="304"/>
      <c r="K188" s="352"/>
    </row>
    <row r="189" s="1" customFormat="1" ht="15" customHeight="1">
      <c r="B189" s="329"/>
      <c r="C189" s="365" t="s">
        <v>832</v>
      </c>
      <c r="D189" s="304"/>
      <c r="E189" s="304"/>
      <c r="F189" s="327" t="s">
        <v>752</v>
      </c>
      <c r="G189" s="304"/>
      <c r="H189" s="304" t="s">
        <v>833</v>
      </c>
      <c r="I189" s="304" t="s">
        <v>834</v>
      </c>
      <c r="J189" s="366" t="s">
        <v>835</v>
      </c>
      <c r="K189" s="352"/>
    </row>
    <row r="190" s="18" customFormat="1" ht="15" customHeight="1">
      <c r="B190" s="367"/>
      <c r="C190" s="368" t="s">
        <v>836</v>
      </c>
      <c r="D190" s="369"/>
      <c r="E190" s="369"/>
      <c r="F190" s="370" t="s">
        <v>752</v>
      </c>
      <c r="G190" s="369"/>
      <c r="H190" s="369" t="s">
        <v>837</v>
      </c>
      <c r="I190" s="369" t="s">
        <v>834</v>
      </c>
      <c r="J190" s="371" t="s">
        <v>835</v>
      </c>
      <c r="K190" s="372"/>
    </row>
    <row r="191" s="1" customFormat="1" ht="15" customHeight="1">
      <c r="B191" s="329"/>
      <c r="C191" s="365" t="s">
        <v>45</v>
      </c>
      <c r="D191" s="304"/>
      <c r="E191" s="304"/>
      <c r="F191" s="327" t="s">
        <v>746</v>
      </c>
      <c r="G191" s="304"/>
      <c r="H191" s="301" t="s">
        <v>838</v>
      </c>
      <c r="I191" s="304" t="s">
        <v>839</v>
      </c>
      <c r="J191" s="304"/>
      <c r="K191" s="352"/>
    </row>
    <row r="192" s="1" customFormat="1" ht="15" customHeight="1">
      <c r="B192" s="329"/>
      <c r="C192" s="365" t="s">
        <v>840</v>
      </c>
      <c r="D192" s="304"/>
      <c r="E192" s="304"/>
      <c r="F192" s="327" t="s">
        <v>746</v>
      </c>
      <c r="G192" s="304"/>
      <c r="H192" s="304" t="s">
        <v>841</v>
      </c>
      <c r="I192" s="304" t="s">
        <v>781</v>
      </c>
      <c r="J192" s="304"/>
      <c r="K192" s="352"/>
    </row>
    <row r="193" s="1" customFormat="1" ht="15" customHeight="1">
      <c r="B193" s="329"/>
      <c r="C193" s="365" t="s">
        <v>842</v>
      </c>
      <c r="D193" s="304"/>
      <c r="E193" s="304"/>
      <c r="F193" s="327" t="s">
        <v>746</v>
      </c>
      <c r="G193" s="304"/>
      <c r="H193" s="304" t="s">
        <v>843</v>
      </c>
      <c r="I193" s="304" t="s">
        <v>781</v>
      </c>
      <c r="J193" s="304"/>
      <c r="K193" s="352"/>
    </row>
    <row r="194" s="1" customFormat="1" ht="15" customHeight="1">
      <c r="B194" s="329"/>
      <c r="C194" s="365" t="s">
        <v>844</v>
      </c>
      <c r="D194" s="304"/>
      <c r="E194" s="304"/>
      <c r="F194" s="327" t="s">
        <v>752</v>
      </c>
      <c r="G194" s="304"/>
      <c r="H194" s="304" t="s">
        <v>845</v>
      </c>
      <c r="I194" s="304" t="s">
        <v>781</v>
      </c>
      <c r="J194" s="304"/>
      <c r="K194" s="352"/>
    </row>
    <row r="195" s="1" customFormat="1" ht="15" customHeight="1">
      <c r="B195" s="358"/>
      <c r="C195" s="373"/>
      <c r="D195" s="338"/>
      <c r="E195" s="338"/>
      <c r="F195" s="338"/>
      <c r="G195" s="338"/>
      <c r="H195" s="338"/>
      <c r="I195" s="338"/>
      <c r="J195" s="338"/>
      <c r="K195" s="359"/>
    </row>
    <row r="196" s="1" customFormat="1" ht="18.75" customHeight="1">
      <c r="B196" s="340"/>
      <c r="C196" s="350"/>
      <c r="D196" s="350"/>
      <c r="E196" s="350"/>
      <c r="F196" s="360"/>
      <c r="G196" s="350"/>
      <c r="H196" s="350"/>
      <c r="I196" s="350"/>
      <c r="J196" s="350"/>
      <c r="K196" s="340"/>
    </row>
    <row r="197" s="1" customFormat="1" ht="18.75" customHeight="1">
      <c r="B197" s="340"/>
      <c r="C197" s="350"/>
      <c r="D197" s="350"/>
      <c r="E197" s="350"/>
      <c r="F197" s="360"/>
      <c r="G197" s="350"/>
      <c r="H197" s="350"/>
      <c r="I197" s="350"/>
      <c r="J197" s="350"/>
      <c r="K197" s="340"/>
    </row>
    <row r="198" s="1" customFormat="1" ht="18.75" customHeight="1">
      <c r="B198" s="312"/>
      <c r="C198" s="312"/>
      <c r="D198" s="312"/>
      <c r="E198" s="312"/>
      <c r="F198" s="312"/>
      <c r="G198" s="312"/>
      <c r="H198" s="312"/>
      <c r="I198" s="312"/>
      <c r="J198" s="312"/>
      <c r="K198" s="312"/>
    </row>
    <row r="199" s="1" customFormat="1" ht="13.5">
      <c r="B199" s="291"/>
      <c r="C199" s="292"/>
      <c r="D199" s="292"/>
      <c r="E199" s="292"/>
      <c r="F199" s="292"/>
      <c r="G199" s="292"/>
      <c r="H199" s="292"/>
      <c r="I199" s="292"/>
      <c r="J199" s="292"/>
      <c r="K199" s="293"/>
    </row>
    <row r="200" s="1" customFormat="1" ht="21">
      <c r="B200" s="294"/>
      <c r="C200" s="295" t="s">
        <v>846</v>
      </c>
      <c r="D200" s="295"/>
      <c r="E200" s="295"/>
      <c r="F200" s="295"/>
      <c r="G200" s="295"/>
      <c r="H200" s="295"/>
      <c r="I200" s="295"/>
      <c r="J200" s="295"/>
      <c r="K200" s="296"/>
    </row>
    <row r="201" s="1" customFormat="1" ht="25.5" customHeight="1">
      <c r="B201" s="294"/>
      <c r="C201" s="374" t="s">
        <v>847</v>
      </c>
      <c r="D201" s="374"/>
      <c r="E201" s="374"/>
      <c r="F201" s="374" t="s">
        <v>848</v>
      </c>
      <c r="G201" s="375"/>
      <c r="H201" s="374" t="s">
        <v>849</v>
      </c>
      <c r="I201" s="374"/>
      <c r="J201" s="374"/>
      <c r="K201" s="296"/>
    </row>
    <row r="202" s="1" customFormat="1" ht="5.25" customHeight="1">
      <c r="B202" s="329"/>
      <c r="C202" s="324"/>
      <c r="D202" s="324"/>
      <c r="E202" s="324"/>
      <c r="F202" s="324"/>
      <c r="G202" s="350"/>
      <c r="H202" s="324"/>
      <c r="I202" s="324"/>
      <c r="J202" s="324"/>
      <c r="K202" s="352"/>
    </row>
    <row r="203" s="1" customFormat="1" ht="15" customHeight="1">
      <c r="B203" s="329"/>
      <c r="C203" s="304" t="s">
        <v>839</v>
      </c>
      <c r="D203" s="304"/>
      <c r="E203" s="304"/>
      <c r="F203" s="327" t="s">
        <v>46</v>
      </c>
      <c r="G203" s="304"/>
      <c r="H203" s="304" t="s">
        <v>850</v>
      </c>
      <c r="I203" s="304"/>
      <c r="J203" s="304"/>
      <c r="K203" s="352"/>
    </row>
    <row r="204" s="1" customFormat="1" ht="15" customHeight="1">
      <c r="B204" s="329"/>
      <c r="C204" s="304"/>
      <c r="D204" s="304"/>
      <c r="E204" s="304"/>
      <c r="F204" s="327" t="s">
        <v>47</v>
      </c>
      <c r="G204" s="304"/>
      <c r="H204" s="304" t="s">
        <v>851</v>
      </c>
      <c r="I204" s="304"/>
      <c r="J204" s="304"/>
      <c r="K204" s="352"/>
    </row>
    <row r="205" s="1" customFormat="1" ht="15" customHeight="1">
      <c r="B205" s="329"/>
      <c r="C205" s="304"/>
      <c r="D205" s="304"/>
      <c r="E205" s="304"/>
      <c r="F205" s="327" t="s">
        <v>50</v>
      </c>
      <c r="G205" s="304"/>
      <c r="H205" s="304" t="s">
        <v>852</v>
      </c>
      <c r="I205" s="304"/>
      <c r="J205" s="304"/>
      <c r="K205" s="352"/>
    </row>
    <row r="206" s="1" customFormat="1" ht="15" customHeight="1">
      <c r="B206" s="329"/>
      <c r="C206" s="304"/>
      <c r="D206" s="304"/>
      <c r="E206" s="304"/>
      <c r="F206" s="327" t="s">
        <v>48</v>
      </c>
      <c r="G206" s="304"/>
      <c r="H206" s="304" t="s">
        <v>853</v>
      </c>
      <c r="I206" s="304"/>
      <c r="J206" s="304"/>
      <c r="K206" s="352"/>
    </row>
    <row r="207" s="1" customFormat="1" ht="15" customHeight="1">
      <c r="B207" s="329"/>
      <c r="C207" s="304"/>
      <c r="D207" s="304"/>
      <c r="E207" s="304"/>
      <c r="F207" s="327" t="s">
        <v>49</v>
      </c>
      <c r="G207" s="304"/>
      <c r="H207" s="304" t="s">
        <v>854</v>
      </c>
      <c r="I207" s="304"/>
      <c r="J207" s="304"/>
      <c r="K207" s="352"/>
    </row>
    <row r="208" s="1" customFormat="1" ht="15" customHeight="1">
      <c r="B208" s="329"/>
      <c r="C208" s="304"/>
      <c r="D208" s="304"/>
      <c r="E208" s="304"/>
      <c r="F208" s="327"/>
      <c r="G208" s="304"/>
      <c r="H208" s="304"/>
      <c r="I208" s="304"/>
      <c r="J208" s="304"/>
      <c r="K208" s="352"/>
    </row>
    <row r="209" s="1" customFormat="1" ht="15" customHeight="1">
      <c r="B209" s="329"/>
      <c r="C209" s="304" t="s">
        <v>793</v>
      </c>
      <c r="D209" s="304"/>
      <c r="E209" s="304"/>
      <c r="F209" s="327" t="s">
        <v>82</v>
      </c>
      <c r="G209" s="304"/>
      <c r="H209" s="304" t="s">
        <v>855</v>
      </c>
      <c r="I209" s="304"/>
      <c r="J209" s="304"/>
      <c r="K209" s="352"/>
    </row>
    <row r="210" s="1" customFormat="1" ht="15" customHeight="1">
      <c r="B210" s="329"/>
      <c r="C210" s="304"/>
      <c r="D210" s="304"/>
      <c r="E210" s="304"/>
      <c r="F210" s="327" t="s">
        <v>691</v>
      </c>
      <c r="G210" s="304"/>
      <c r="H210" s="304" t="s">
        <v>692</v>
      </c>
      <c r="I210" s="304"/>
      <c r="J210" s="304"/>
      <c r="K210" s="352"/>
    </row>
    <row r="211" s="1" customFormat="1" ht="15" customHeight="1">
      <c r="B211" s="329"/>
      <c r="C211" s="304"/>
      <c r="D211" s="304"/>
      <c r="E211" s="304"/>
      <c r="F211" s="327" t="s">
        <v>689</v>
      </c>
      <c r="G211" s="304"/>
      <c r="H211" s="304" t="s">
        <v>856</v>
      </c>
      <c r="I211" s="304"/>
      <c r="J211" s="304"/>
      <c r="K211" s="352"/>
    </row>
    <row r="212" s="1" customFormat="1" ht="15" customHeight="1">
      <c r="B212" s="376"/>
      <c r="C212" s="304"/>
      <c r="D212" s="304"/>
      <c r="E212" s="304"/>
      <c r="F212" s="327" t="s">
        <v>693</v>
      </c>
      <c r="G212" s="365"/>
      <c r="H212" s="356" t="s">
        <v>530</v>
      </c>
      <c r="I212" s="356"/>
      <c r="J212" s="356"/>
      <c r="K212" s="377"/>
    </row>
    <row r="213" s="1" customFormat="1" ht="15" customHeight="1">
      <c r="B213" s="376"/>
      <c r="C213" s="304"/>
      <c r="D213" s="304"/>
      <c r="E213" s="304"/>
      <c r="F213" s="327" t="s">
        <v>189</v>
      </c>
      <c r="G213" s="365"/>
      <c r="H213" s="356" t="s">
        <v>857</v>
      </c>
      <c r="I213" s="356"/>
      <c r="J213" s="356"/>
      <c r="K213" s="377"/>
    </row>
    <row r="214" s="1" customFormat="1" ht="15" customHeight="1">
      <c r="B214" s="376"/>
      <c r="C214" s="304"/>
      <c r="D214" s="304"/>
      <c r="E214" s="304"/>
      <c r="F214" s="327"/>
      <c r="G214" s="365"/>
      <c r="H214" s="356"/>
      <c r="I214" s="356"/>
      <c r="J214" s="356"/>
      <c r="K214" s="377"/>
    </row>
    <row r="215" s="1" customFormat="1" ht="15" customHeight="1">
      <c r="B215" s="376"/>
      <c r="C215" s="304" t="s">
        <v>817</v>
      </c>
      <c r="D215" s="304"/>
      <c r="E215" s="304"/>
      <c r="F215" s="327">
        <v>1</v>
      </c>
      <c r="G215" s="365"/>
      <c r="H215" s="356" t="s">
        <v>858</v>
      </c>
      <c r="I215" s="356"/>
      <c r="J215" s="356"/>
      <c r="K215" s="377"/>
    </row>
    <row r="216" s="1" customFormat="1" ht="15" customHeight="1">
      <c r="B216" s="376"/>
      <c r="C216" s="304"/>
      <c r="D216" s="304"/>
      <c r="E216" s="304"/>
      <c r="F216" s="327">
        <v>2</v>
      </c>
      <c r="G216" s="365"/>
      <c r="H216" s="356" t="s">
        <v>859</v>
      </c>
      <c r="I216" s="356"/>
      <c r="J216" s="356"/>
      <c r="K216" s="377"/>
    </row>
    <row r="217" s="1" customFormat="1" ht="15" customHeight="1">
      <c r="B217" s="376"/>
      <c r="C217" s="304"/>
      <c r="D217" s="304"/>
      <c r="E217" s="304"/>
      <c r="F217" s="327">
        <v>3</v>
      </c>
      <c r="G217" s="365"/>
      <c r="H217" s="356" t="s">
        <v>860</v>
      </c>
      <c r="I217" s="356"/>
      <c r="J217" s="356"/>
      <c r="K217" s="377"/>
    </row>
    <row r="218" s="1" customFormat="1" ht="15" customHeight="1">
      <c r="B218" s="376"/>
      <c r="C218" s="304"/>
      <c r="D218" s="304"/>
      <c r="E218" s="304"/>
      <c r="F218" s="327">
        <v>4</v>
      </c>
      <c r="G218" s="365"/>
      <c r="H218" s="356" t="s">
        <v>861</v>
      </c>
      <c r="I218" s="356"/>
      <c r="J218" s="356"/>
      <c r="K218" s="377"/>
    </row>
    <row r="219" s="1" customFormat="1" ht="12.75" customHeight="1">
      <c r="B219" s="378"/>
      <c r="C219" s="379"/>
      <c r="D219" s="379"/>
      <c r="E219" s="379"/>
      <c r="F219" s="379"/>
      <c r="G219" s="379"/>
      <c r="H219" s="379"/>
      <c r="I219" s="379"/>
      <c r="J219" s="379"/>
      <c r="K219" s="380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Vojtěch Biolek</dc:creator>
  <cp:lastModifiedBy>Vojtěch Biolek</cp:lastModifiedBy>
  <dcterms:created xsi:type="dcterms:W3CDTF">2024-11-14T09:03:23Z</dcterms:created>
  <dcterms:modified xsi:type="dcterms:W3CDTF">2024-11-14T09:03:26Z</dcterms:modified>
</cp:coreProperties>
</file>